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ервис оборудования/Сервис РО/"/>
    </mc:Choice>
  </mc:AlternateContent>
  <xr:revisionPtr revIDLastSave="17" documentId="13_ncr:1_{EA31AE37-E47B-4D89-8F1A-409888E6A50D}" xr6:coauthVersionLast="45" xr6:coauthVersionMax="45" xr10:uidLastSave="{841C77DD-51A0-41BF-B2F1-BB983A44103B}"/>
  <bookViews>
    <workbookView xWindow="30" yWindow="150" windowWidth="20460" windowHeight="10770" xr2:uid="{00000000-000D-0000-FFFF-FFFF00000000}"/>
  </bookViews>
  <sheets>
    <sheet name="ТОП работ_з.ч." sheetId="4" r:id="rId1"/>
    <sheet name="Перечень работ" sheetId="2" r:id="rId2"/>
    <sheet name="Перечень з.ч." sheetId="3" r:id="rId3"/>
    <sheet name="Перечень ТО" sheetId="1" r:id="rId4"/>
    <sheet name="Факт сервис" sheetId="6" r:id="rId5"/>
  </sheets>
  <externalReferences>
    <externalReference r:id="rId6"/>
    <externalReference r:id="rId7"/>
  </externalReferences>
  <definedNames>
    <definedName name="___000000000">#REF!</definedName>
    <definedName name="__000000000">#REF!</definedName>
    <definedName name="_000000000">#REF!</definedName>
    <definedName name="_xlnm._FilterDatabase" localSheetId="4" hidden="1">'Факт сервис'!$A$2:$P$52</definedName>
    <definedName name="conect_name">#REF!</definedName>
    <definedName name="connect_name">#REF!</definedName>
    <definedName name="csDesignMode">1</definedName>
    <definedName name="def_gen_book">#REF!</definedName>
    <definedName name="def_templ_book">#REF!</definedName>
    <definedName name="dsn">#REF!</definedName>
    <definedName name="gen_path">#REF!</definedName>
    <definedName name="header1">#REF!</definedName>
    <definedName name="log_file_path">#REF!</definedName>
    <definedName name="RCOST_2013">[1]OLAB!$A$10:$Q$65</definedName>
    <definedName name="table">#REF!</definedName>
    <definedName name="templ_path">#REF!</definedName>
    <definedName name="work_path">#REF!</definedName>
    <definedName name="ИК_Цены">'[1]ic price DAP'!$B$1:$BR$48</definedName>
    <definedName name="Штат_1..3">[2]Планы!$C$103+SUM([2]Планы!$C$128:$C$133)*1.2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6" i="6" l="1"/>
  <c r="P26" i="6" s="1"/>
  <c r="O17" i="6"/>
  <c r="P17" i="6" s="1"/>
  <c r="O12" i="6"/>
  <c r="P12" i="6" s="1"/>
  <c r="O10" i="6"/>
  <c r="P10" i="6" s="1"/>
  <c r="O3" i="6"/>
  <c r="N49" i="6"/>
  <c r="M49" i="6"/>
  <c r="L49" i="6"/>
  <c r="K49" i="6"/>
  <c r="J49" i="6"/>
  <c r="I49" i="6"/>
  <c r="H49" i="6"/>
  <c r="G49" i="6"/>
  <c r="F49" i="6"/>
  <c r="E49" i="6"/>
  <c r="D49" i="6"/>
  <c r="C49" i="6"/>
  <c r="O48" i="6"/>
  <c r="P48" i="6" s="1"/>
  <c r="O47" i="6"/>
  <c r="P47" i="6" s="1"/>
  <c r="O46" i="6"/>
  <c r="P46" i="6" s="1"/>
  <c r="O45" i="6"/>
  <c r="P45" i="6" s="1"/>
  <c r="O44" i="6"/>
  <c r="P44" i="6" s="1"/>
  <c r="N43" i="6"/>
  <c r="M43" i="6"/>
  <c r="L43" i="6"/>
  <c r="K43" i="6"/>
  <c r="J43" i="6"/>
  <c r="I43" i="6"/>
  <c r="H43" i="6"/>
  <c r="G43" i="6"/>
  <c r="F43" i="6"/>
  <c r="E43" i="6"/>
  <c r="D43" i="6"/>
  <c r="C43" i="6"/>
  <c r="O42" i="6"/>
  <c r="P42" i="6" s="1"/>
  <c r="O41" i="6"/>
  <c r="P41" i="6" s="1"/>
  <c r="O40" i="6"/>
  <c r="P40" i="6" s="1"/>
  <c r="O39" i="6"/>
  <c r="P39" i="6" s="1"/>
  <c r="O38" i="6"/>
  <c r="P38" i="6" s="1"/>
  <c r="O37" i="6"/>
  <c r="P37" i="6" s="1"/>
  <c r="O36" i="6"/>
  <c r="P36" i="6" s="1"/>
  <c r="O35" i="6"/>
  <c r="P35" i="6" s="1"/>
  <c r="O34" i="6"/>
  <c r="P34" i="6" s="1"/>
  <c r="O33" i="6"/>
  <c r="P33" i="6" s="1"/>
  <c r="O32" i="6"/>
  <c r="P32" i="6" s="1"/>
  <c r="N31" i="6"/>
  <c r="M31" i="6"/>
  <c r="L31" i="6"/>
  <c r="K31" i="6"/>
  <c r="J31" i="6"/>
  <c r="I31" i="6"/>
  <c r="H31" i="6"/>
  <c r="G31" i="6"/>
  <c r="F31" i="6"/>
  <c r="E31" i="6"/>
  <c r="D31" i="6"/>
  <c r="C31" i="6"/>
  <c r="O30" i="6"/>
  <c r="P30" i="6" s="1"/>
  <c r="O29" i="6"/>
  <c r="P29" i="6" s="1"/>
  <c r="O28" i="6"/>
  <c r="P28" i="6" s="1"/>
  <c r="N27" i="6"/>
  <c r="M27" i="6"/>
  <c r="L27" i="6"/>
  <c r="K27" i="6"/>
  <c r="J27" i="6"/>
  <c r="I27" i="6"/>
  <c r="H27" i="6"/>
  <c r="G27" i="6"/>
  <c r="F27" i="6"/>
  <c r="E27" i="6"/>
  <c r="D27" i="6"/>
  <c r="O25" i="6"/>
  <c r="P25" i="6" s="1"/>
  <c r="C24" i="6"/>
  <c r="C27" i="6" s="1"/>
  <c r="O23" i="6"/>
  <c r="P23" i="6" s="1"/>
  <c r="O22" i="6"/>
  <c r="P22" i="6" s="1"/>
  <c r="O21" i="6"/>
  <c r="P21" i="6" s="1"/>
  <c r="O20" i="6"/>
  <c r="P20" i="6" s="1"/>
  <c r="O19" i="6"/>
  <c r="P19" i="6" s="1"/>
  <c r="N18" i="6"/>
  <c r="M18" i="6"/>
  <c r="L18" i="6"/>
  <c r="K18" i="6"/>
  <c r="J18" i="6"/>
  <c r="I18" i="6"/>
  <c r="H18" i="6"/>
  <c r="G18" i="6"/>
  <c r="F18" i="6"/>
  <c r="E18" i="6"/>
  <c r="D18" i="6"/>
  <c r="C18" i="6"/>
  <c r="O16" i="6"/>
  <c r="P16" i="6" s="1"/>
  <c r="O15" i="6"/>
  <c r="P15" i="6" s="1"/>
  <c r="O14" i="6"/>
  <c r="P14" i="6" s="1"/>
  <c r="O13" i="6"/>
  <c r="N11" i="6"/>
  <c r="M11" i="6"/>
  <c r="L11" i="6"/>
  <c r="K11" i="6"/>
  <c r="J11" i="6"/>
  <c r="I11" i="6"/>
  <c r="H11" i="6"/>
  <c r="G11" i="6"/>
  <c r="F11" i="6"/>
  <c r="E11" i="6"/>
  <c r="D11" i="6"/>
  <c r="C11" i="6"/>
  <c r="O9" i="6"/>
  <c r="P9" i="6" s="1"/>
  <c r="O8" i="6"/>
  <c r="P8" i="6" s="1"/>
  <c r="O7" i="6"/>
  <c r="P7" i="6" s="1"/>
  <c r="O6" i="6"/>
  <c r="P6" i="6" s="1"/>
  <c r="O5" i="6"/>
  <c r="P5" i="6" s="1"/>
  <c r="O4" i="6"/>
  <c r="P4" i="6" s="1"/>
  <c r="O18" i="6" l="1"/>
  <c r="P18" i="6" s="1"/>
  <c r="O11" i="6"/>
  <c r="P11" i="6" s="1"/>
  <c r="P13" i="6"/>
  <c r="P3" i="6"/>
  <c r="F50" i="6"/>
  <c r="H50" i="6"/>
  <c r="J50" i="6"/>
  <c r="L50" i="6"/>
  <c r="N50" i="6"/>
  <c r="G50" i="6"/>
  <c r="K50" i="6"/>
  <c r="O31" i="6"/>
  <c r="P31" i="6" s="1"/>
  <c r="D50" i="6"/>
  <c r="O43" i="6"/>
  <c r="P43" i="6" s="1"/>
  <c r="I50" i="6"/>
  <c r="M50" i="6"/>
  <c r="E50" i="6"/>
  <c r="C50" i="6"/>
  <c r="O49" i="6"/>
  <c r="P49" i="6" s="1"/>
  <c r="O24" i="6"/>
  <c r="P24" i="6" s="1"/>
  <c r="O27" i="6" l="1"/>
  <c r="P27" i="6" l="1"/>
  <c r="O50" i="6"/>
  <c r="P50" i="6" s="1"/>
  <c r="O52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Montytska, Alla</author>
  </authors>
  <commentList>
    <comment ref="C24" authorId="0" shapeId="0" xr:uid="{91382950-3644-456E-987E-8E090E396081}">
      <text>
        <r>
          <rPr>
            <b/>
            <sz val="8"/>
            <color indexed="81"/>
            <rFont val="Tahoma"/>
            <family val="2"/>
            <charset val="204"/>
          </rPr>
          <t>Montytska, Alla:</t>
        </r>
        <r>
          <rPr>
            <sz val="8"/>
            <color indexed="81"/>
            <rFont val="Tahoma"/>
            <family val="2"/>
            <charset val="204"/>
          </rPr>
          <t xml:space="preserve">
январь+февраль</t>
        </r>
      </text>
    </comment>
  </commentList>
</comments>
</file>

<file path=xl/sharedStrings.xml><?xml version="1.0" encoding="utf-8"?>
<sst xmlns="http://schemas.openxmlformats.org/spreadsheetml/2006/main" count="462" uniqueCount="301">
  <si>
    <t>№ п/п</t>
  </si>
  <si>
    <t>Наименование</t>
  </si>
  <si>
    <t>Апарат швидкого наливу на 1 с.п.</t>
  </si>
  <si>
    <t>Комплект ОН-1,5-2 Буран</t>
  </si>
  <si>
    <t>Комплект ОН-1-2 Пінгвін</t>
  </si>
  <si>
    <t>Комплект ОН-3-3Л Полюс</t>
  </si>
  <si>
    <t>Охолоджувач Cool Tech Extra на 4 с.п.</t>
  </si>
  <si>
    <t>Охолоджувач Cool Tech Large на 3 с.п.</t>
  </si>
  <si>
    <t>Охолоджувач Cool Tech Super Large на 4 с.п.</t>
  </si>
  <si>
    <t>Охолоджувач Cornelius Linus 60 Львівське</t>
  </si>
  <si>
    <t>Охолоджувач для пива EURO 35</t>
  </si>
  <si>
    <t>Охолоджувач Львівське</t>
  </si>
  <si>
    <t>Охолоджувач Міні</t>
  </si>
  <si>
    <t>Охолоджувач Н/П-50 Комбі 2с.п. надстоєчний</t>
  </si>
  <si>
    <t>Охолоджувач надст. Катюша-50 1/5 НР продуктивністю 50л./год. на 2 с.п. в комплекті з колоною</t>
  </si>
  <si>
    <t>Охолоджувач надст. Катюша-50 1/5 НР, продуктивністю 50л./год. на 2 с.п в копплекті з колоною</t>
  </si>
  <si>
    <t>Охолоджувач надст. сухий Супутник 1/6 НР, продуктивністю 40л./год.</t>
  </si>
  <si>
    <t>Охолоджувач надст. сухого охолодження</t>
  </si>
  <si>
    <t>Охолоджувач ОН-2МЕ-2В Торос</t>
  </si>
  <si>
    <t>Охолоджувач ОП-1-1 Пінгвін (з колоною метал.) Арсенал</t>
  </si>
  <si>
    <t>Охолоджувач пива Celli Торнадо 2020</t>
  </si>
  <si>
    <t>Охолоджувач пива Iceberg з колоною Славутич</t>
  </si>
  <si>
    <t>Охолоджувач пива MAXI 310 Славутич</t>
  </si>
  <si>
    <t>Охолоджувач пива Polarflov 34 CC Славутич</t>
  </si>
  <si>
    <t>Охолоджувач пива Tuborg</t>
  </si>
  <si>
    <t>Охолоджувач пива Мікро Конкорд</t>
  </si>
  <si>
    <t>Охолоджувач пива Міні Конкорд</t>
  </si>
  <si>
    <t>Охолоджувач пива Сіваш Н-120</t>
  </si>
  <si>
    <t>Охолоджувач підст. 2-кон. Тайфун 90</t>
  </si>
  <si>
    <t>Охолоджувач підст. Cool Tech Super Small на 2 с.п. ; 1/5 НР</t>
  </si>
  <si>
    <t>Охолоджувач підст. EVO-100 3 конт.</t>
  </si>
  <si>
    <t>Охолоджувач підст. EVO-70 2конт.</t>
  </si>
  <si>
    <t>Охолоджувач підст. Тайфун 90 1/3 НР, продуктівністю 90л./год. на 3 с.п.</t>
  </si>
  <si>
    <t>Охолоджувач підст. Тайфун, продуктивністю 160л/год  на 10 с.п.</t>
  </si>
  <si>
    <t>Охолоджувач підст. Тайфун, продуктивністю 160л/год  на 6 с.п.</t>
  </si>
  <si>
    <t>Охолоджувач підст. Тайфун, продуктивністю 160л/год  на 8 с.п.</t>
  </si>
  <si>
    <t>Охолоджувач підст. Тайфун-120В 1/3 НР продуктивністю 120л./год. на 4 с.п.</t>
  </si>
  <si>
    <t>Охолоджувач підст. Тайфун-160В 3/8 НР, продуктивністю 160 л./год. на 4 с.п</t>
  </si>
  <si>
    <t>Охолоджувач підст. Тайфун-75 1/4 НР, продуктивністю 75л./год. на 2 с.п. з обв'язкою</t>
  </si>
  <si>
    <t>Охолоджувач підст. Тайфун-75 на 1 с.п.</t>
  </si>
  <si>
    <t>Охолоджувач підстоєчний Cool Tech Lagre на 4с.п.</t>
  </si>
  <si>
    <t>Охолоджувач підстоєчний Cool Tech Medium на 3с.п. 1/3 HP</t>
  </si>
  <si>
    <t>Охолоджувач підстоєчний Cool Tech Small на 2с.п.</t>
  </si>
  <si>
    <t>Охолоджувач підстоєчний Cool Tech Small на 2с.п. 1/5 HP</t>
  </si>
  <si>
    <t>Охолоджувач Сіваш Тайфун-75 на 3 секції</t>
  </si>
  <si>
    <t>Охолоджувач Сіваш-калинка</t>
  </si>
  <si>
    <t>Охолоджувач Сіваш-Калинка-18 з кол. на 1с.п. Арсенал</t>
  </si>
  <si>
    <t>Охолоджувач Супутник 1/4 2 с.п.</t>
  </si>
  <si>
    <t>Охолоджувач сухого типу Kontakt 115/K</t>
  </si>
  <si>
    <t>Охолоджувач Тайфун 220 на 2 с.п.</t>
  </si>
  <si>
    <t>Охолоджувач Тайфун-65 на 2 с.п.</t>
  </si>
  <si>
    <t>Охолоджуючий і розливий апарат пива Classic 1000</t>
  </si>
  <si>
    <t>Охолоджуючий та розливний апарат для пива типу Мікро Конкорд</t>
  </si>
  <si>
    <t>Розливна мобільна система в комплекті на 2 с.п.</t>
  </si>
  <si>
    <t>Розливне обладнання Сіваш-Калинка 2кр. Лінда Балтика</t>
  </si>
  <si>
    <t>ПЕРЕЧЕНЬ ОБОРУДОВАНИЯ ЗАКАЗЧИКА, КОТОРОЕ ПОДЛЕЖИТ РЕМОНТУ</t>
  </si>
  <si>
    <t>Заміна компрессора</t>
  </si>
  <si>
    <t>Заміна випарника</t>
  </si>
  <si>
    <t>Заміна повітряного конденсатора</t>
  </si>
  <si>
    <t>Усунення витіку хладогента</t>
  </si>
  <si>
    <t>Заміна фiльтра-осушувача</t>
  </si>
  <si>
    <t>Заміна вентилятора обдуву конденсатора</t>
  </si>
  <si>
    <t>Заміна вентилятора обдуву випарника</t>
  </si>
  <si>
    <t>Заміна терморегулятора</t>
  </si>
  <si>
    <t>Заміна пускового реле</t>
  </si>
  <si>
    <t>Заміна теплового реле</t>
  </si>
  <si>
    <t>Заміна ел.конденсатора</t>
  </si>
  <si>
    <t>Ремонт електропроводки</t>
  </si>
  <si>
    <t>Заміна насосу-мішалки</t>
  </si>
  <si>
    <t>Заміна комутаційних пристроїв</t>
  </si>
  <si>
    <t>Чищення конденсатора</t>
  </si>
  <si>
    <t>Техобслуговування охолоджувачів з розливу напоїв</t>
  </si>
  <si>
    <t>Діагностика обладнання</t>
  </si>
  <si>
    <t>Ремонт редуктора</t>
  </si>
  <si>
    <t>Ремонт колон</t>
  </si>
  <si>
    <t>Ремонт розливного крану</t>
  </si>
  <si>
    <t>Ремонт пегасу</t>
  </si>
  <si>
    <t>Заміна ніжек (опір)</t>
  </si>
  <si>
    <t>Усуненння мінімальних механічних пошкодженнь</t>
  </si>
  <si>
    <t>Усунення максимальних механічних пошкодженнь</t>
  </si>
  <si>
    <t>Заміна частин корпуса обладнання</t>
  </si>
  <si>
    <t>ПЕРЕЧЕНЬ РЕМОНТНЫХ РАБОТ</t>
  </si>
  <si>
    <t>Болтовое крепление к Danfoss</t>
  </si>
  <si>
    <t>шт</t>
  </si>
  <si>
    <t>Ванна V-100</t>
  </si>
  <si>
    <t>Ванна Н-50</t>
  </si>
  <si>
    <t>Ванна Т-120В</t>
  </si>
  <si>
    <t>Ванна Т-75 без слива</t>
  </si>
  <si>
    <t>Ванна Т-90 без слива</t>
  </si>
  <si>
    <t>Вентилятор "ELCO" VN 10-20</t>
  </si>
  <si>
    <t>Вентилятор "ELCO" VN 5-13</t>
  </si>
  <si>
    <t>Вентилятор NET3T05ZVN004</t>
  </si>
  <si>
    <t>Вентилятор NET3T10ZVN001</t>
  </si>
  <si>
    <t>Вентилятор Е25 IV UBC</t>
  </si>
  <si>
    <t>Вентилятор ЕВМ BD 01-01</t>
  </si>
  <si>
    <t>Вилка евро</t>
  </si>
  <si>
    <t>Выключатель 2-х полосный KCD7 (красный с подсветкой)</t>
  </si>
  <si>
    <t>Испаритель для п/о Т-120</t>
  </si>
  <si>
    <t>Испаритель для п/о Т-80</t>
  </si>
  <si>
    <t>Испаритель для п/о Т-90</t>
  </si>
  <si>
    <t>Клапан Шредера</t>
  </si>
  <si>
    <t>Колодка клем.ELM Q-7200</t>
  </si>
  <si>
    <t>Компрессор Danfoss NL10MF</t>
  </si>
  <si>
    <t>Компрессор Danfoss NL8.4MF</t>
  </si>
  <si>
    <t>Компрессор Danfoss SC12G</t>
  </si>
  <si>
    <t>Компрессор Danfoss SC18G</t>
  </si>
  <si>
    <t>Компрессор Danfoss TL4G</t>
  </si>
  <si>
    <t>Компрессор Danfoss TL5G</t>
  </si>
  <si>
    <t>Компрессор Embraco EMT 45 HDR</t>
  </si>
  <si>
    <t>Компрессор Embraco EMT 6160 Z</t>
  </si>
  <si>
    <t>Компрессор Embraco EMT 6170 Z</t>
  </si>
  <si>
    <t>Компрессор Embraco NE 6187 Z</t>
  </si>
  <si>
    <t>Компрессор Embraco NEK 6187 Z</t>
  </si>
  <si>
    <t>Компрессор Embraco NEK 6210 Z</t>
  </si>
  <si>
    <t>Компрессор Embraco NEK 6214 Z</t>
  </si>
  <si>
    <t>Компрессор Embraco NEU 6210 Z</t>
  </si>
  <si>
    <t>Компрессор Embraco NТ 6215 Z</t>
  </si>
  <si>
    <t>Конденсатор STFT 12218</t>
  </si>
  <si>
    <t>Конденсатор STFT 14221</t>
  </si>
  <si>
    <t>Конденсатор STFT 18227</t>
  </si>
  <si>
    <t>Конденсатор пусковой</t>
  </si>
  <si>
    <t>Конденсатор пусковой Tecumseh</t>
  </si>
  <si>
    <t>Крепление шнура</t>
  </si>
  <si>
    <t>Крепление шнура к Danfoss SC15G</t>
  </si>
  <si>
    <t>Крепление шнура к Danfoss TL4G</t>
  </si>
  <si>
    <t>Кронштейн к вентилятору</t>
  </si>
  <si>
    <t>Крыльчатка D154 мм</t>
  </si>
  <si>
    <t>Крыльчатка D200 мм</t>
  </si>
  <si>
    <t>Крышка к Danfoss</t>
  </si>
  <si>
    <t>Крышка к Danfoss NL8.4MF</t>
  </si>
  <si>
    <t>Крышка к Danfoss TL4G</t>
  </si>
  <si>
    <t>Лента каучуковая</t>
  </si>
  <si>
    <t>м.п.</t>
  </si>
  <si>
    <t>Лента каучуковая N-flex tape (3 мм*50мм)</t>
  </si>
  <si>
    <t>Насос-мешалка Samec EC 06QF-03</t>
  </si>
  <si>
    <t>Насос-мешалка Totton SPC-41</t>
  </si>
  <si>
    <t>Насос-мешалка Totton SPC-51</t>
  </si>
  <si>
    <t>Помпа Atman 201</t>
  </si>
  <si>
    <t>Помпа Atman 202</t>
  </si>
  <si>
    <t>Помпа Atman 203</t>
  </si>
  <si>
    <t>Помпа Boyu 1800</t>
  </si>
  <si>
    <t>Припой Cu-Rophos 15 Felder</t>
  </si>
  <si>
    <t>г</t>
  </si>
  <si>
    <t>Припой Pro`sKit 1mm</t>
  </si>
  <si>
    <t>Припой медно-фосфорный</t>
  </si>
  <si>
    <t>Припой офлюсованный</t>
  </si>
  <si>
    <t>Припой ПСР</t>
  </si>
  <si>
    <t>Припой ПСР-15%</t>
  </si>
  <si>
    <t>Припой ПСР-5%</t>
  </si>
  <si>
    <t>Припой серебрянный 40 % с флюсом</t>
  </si>
  <si>
    <t>Провод ПВС 3 х 1,5</t>
  </si>
  <si>
    <t>м</t>
  </si>
  <si>
    <t>Провод ШВВП 2 х 0,5</t>
  </si>
  <si>
    <t>Пусковой конденсатор Danfoss ML10MF</t>
  </si>
  <si>
    <t>Пусковой конденсатор Danfoss NL8,4MF</t>
  </si>
  <si>
    <t>Пусковой конденсатор Danfoss SC12G и SC18G</t>
  </si>
  <si>
    <t>Пусковой конденсатор Danfoss TL4G</t>
  </si>
  <si>
    <t>Реле (устройство) пусковое Danfoss GS34СLX</t>
  </si>
  <si>
    <t>Реле защитное на EMBRACO T 6215 Z</t>
  </si>
  <si>
    <t>Реле пусковое</t>
  </si>
  <si>
    <t>Реле пусковое Danfoss NL 10 MF</t>
  </si>
  <si>
    <t>Реле пусковое Danfoss NL8.4MF</t>
  </si>
  <si>
    <t>Реле пусковое Danfoss SC12G</t>
  </si>
  <si>
    <t>Реле пусковое Danfoss SC18G</t>
  </si>
  <si>
    <t>Реле пусковое Danfoss TL4G</t>
  </si>
  <si>
    <t>Реле пусковое на EMBRACO NE 6187 Z</t>
  </si>
  <si>
    <t>Реле пусковое на EMBRACO T 6215 Z</t>
  </si>
  <si>
    <t>Реле пусковое на TECUMSEH 4430</t>
  </si>
  <si>
    <t>Реле тепловое</t>
  </si>
  <si>
    <t>Реле тепловое TECUMSEH 4430, 4419, 4422</t>
  </si>
  <si>
    <t>Ручка терморегулятора</t>
  </si>
  <si>
    <t>Теплообменник V-100 №1</t>
  </si>
  <si>
    <t>Теплообменник V-100 №2</t>
  </si>
  <si>
    <t>Теплообменник к п/о Катюша-50, часть 1</t>
  </si>
  <si>
    <t>Теплообменник к п/о Катюша-50, часть 2</t>
  </si>
  <si>
    <t>Теплообменник Н-160 №3</t>
  </si>
  <si>
    <t>Теплообменник Н-160 №4</t>
  </si>
  <si>
    <t>Теплообменник Н-160 №5</t>
  </si>
  <si>
    <t>Теплообменник Т-120 В №3</t>
  </si>
  <si>
    <t>Теплообменник Т-160 №1</t>
  </si>
  <si>
    <t>Теплообменник Т-90 №1</t>
  </si>
  <si>
    <t>Теплообменник Т-90 №2</t>
  </si>
  <si>
    <t>Теплообменник Т-90 №3</t>
  </si>
  <si>
    <t>Теплообменники для п/о Катюша</t>
  </si>
  <si>
    <t>Теплообменный узел Т120В</t>
  </si>
  <si>
    <t>Теплообменный узел Т-80М</t>
  </si>
  <si>
    <t>Теплообменный узел Т-90 (8 сортов)</t>
  </si>
  <si>
    <t>Термостат K55L5045001</t>
  </si>
  <si>
    <t>Термостат К50L3384001</t>
  </si>
  <si>
    <t>Термостат К50Н2005003</t>
  </si>
  <si>
    <t>Термостат электронный Carel PJEZS0H000</t>
  </si>
  <si>
    <t>Термостат электронный Danfoss ЕТС1Н2</t>
  </si>
  <si>
    <t>Трубка капиллярная 2.4 mm</t>
  </si>
  <si>
    <t>кг</t>
  </si>
  <si>
    <t>Трубка капиллярная 2.4 mm (импорт)</t>
  </si>
  <si>
    <t>Трубка медная 10 мм</t>
  </si>
  <si>
    <t>Трубка медная 10 мм (импорт)</t>
  </si>
  <si>
    <t>Трубка медная 6 мм</t>
  </si>
  <si>
    <t>Трубка медная 6 мм (импорт)</t>
  </si>
  <si>
    <t>Трубка медная 8 мм</t>
  </si>
  <si>
    <t>Трубка медная 8 мм (импорт.)</t>
  </si>
  <si>
    <t>Фильтр-осушитель 30 гр</t>
  </si>
  <si>
    <t>Фильтр-осушитель Danfoss DCL 032S</t>
  </si>
  <si>
    <t>Фильтр-осушитель GR</t>
  </si>
  <si>
    <t>Фильтр-осушитель GR-15</t>
  </si>
  <si>
    <t>Фильтр-осушитель GR-30</t>
  </si>
  <si>
    <t>Фильтр-осушитель GR-30 (Italia)</t>
  </si>
  <si>
    <t>Фильтр-осушитель GR-40</t>
  </si>
  <si>
    <t>Фильтр-осушитель Graus 30 гр</t>
  </si>
  <si>
    <t>Флюс ПВ209</t>
  </si>
  <si>
    <t>Фреон 141b (промывка)</t>
  </si>
  <si>
    <t>Фреон 290 (пропан)</t>
  </si>
  <si>
    <t>Фреон R-134A</t>
  </si>
  <si>
    <t>Фреон R-404A</t>
  </si>
  <si>
    <t>Фреон R-406A</t>
  </si>
  <si>
    <t>Хомут нержавеющий</t>
  </si>
  <si>
    <t>Ед. изм.</t>
  </si>
  <si>
    <t>ПЕРЕЧЕНЬ ЗАПАСНЫХ ЧАСТЕЙ</t>
  </si>
  <si>
    <t>ТОП  __  запчастей (по частоте и стоимости)</t>
  </si>
  <si>
    <t>Стоимость, грн. без НДС</t>
  </si>
  <si>
    <t>ТОП  __  работ (по частоте и стоимости)</t>
  </si>
  <si>
    <t>Диагностика оборудования</t>
  </si>
  <si>
    <t>Замена вентилятора обдува конденсатора</t>
  </si>
  <si>
    <t>Замена компрессора</t>
  </si>
  <si>
    <t>Замена насос-мешалки</t>
  </si>
  <si>
    <t>Замена терморегулятора</t>
  </si>
  <si>
    <t>Замена фильтра-осушителя</t>
  </si>
  <si>
    <t>Ремонт электропроводки</t>
  </si>
  <si>
    <t>Устранение утечки хладогента</t>
  </si>
  <si>
    <t>Чистка конденсатора</t>
  </si>
  <si>
    <t>Дистрибутор</t>
  </si>
  <si>
    <t>Гірник Володимир Євгенович</t>
  </si>
  <si>
    <t>ТОВАРИСТВО З ОБМЕЖЕНОЮ ВІДПОВІДАЛЬНІСТЮ "ГРАВІДС"</t>
  </si>
  <si>
    <t>Товариство з обмеженою відповідальністю "Закарпатська продовольча компанія"</t>
  </si>
  <si>
    <t>Товариство з Обмеженою Відповідальністю "ЛЬВІВСЬКА ПИВНА КОМПАНІЯ"</t>
  </si>
  <si>
    <t>Товариство з Обмеженою Відповідальністю "ЛЬВІВСЬКА ПИВНА КОМПАНІЯ" Тернополь</t>
  </si>
  <si>
    <t>Товариство з Обмеженою Відповідальністю "ПРИКАРПАТСЬКИЙ ТОРГОВИЙ ДІМ"</t>
  </si>
  <si>
    <t>Товариство з Обмеженою Відповідальністю "РОМА"</t>
  </si>
  <si>
    <t>Западный регион Итого</t>
  </si>
  <si>
    <t>ПП "КОМПАНІ БІР" СВР</t>
  </si>
  <si>
    <t>ТОВ "ДІ-ТРАНС" СВР</t>
  </si>
  <si>
    <t>ТОВ "Компанія Харпродсервіс"</t>
  </si>
  <si>
    <t>Северо-Восточный регион Итого</t>
  </si>
  <si>
    <t>ТОВ "ЕПІКО" СЗР</t>
  </si>
  <si>
    <t>ТОВАРИСТВО З ОБМЕЖЕНОЮ ВІДПОВІДАЛЬНІСТЮ "ЮКОН-ПРОДТРЕЙД"</t>
  </si>
  <si>
    <t>Северо-Западный регион Итого</t>
  </si>
  <si>
    <t>Товариство з обмеженою відповідальністю "ТрансЛогістик"</t>
  </si>
  <si>
    <t>ТОВ "ДІ-ТРАНС" ЦР</t>
  </si>
  <si>
    <t>ТОВ "ЕПІКО" ЦР</t>
  </si>
  <si>
    <t>Центральный регион Итого</t>
  </si>
  <si>
    <t>Колєснік Олег Олександрович</t>
  </si>
  <si>
    <t>ПРИВАТНЕ ПІДПРИЄМСТВО "АБ ПЛЮС" Краматорск</t>
  </si>
  <si>
    <t>ПРИВАТНЕ ПІДПРИЄМСТВО "АБ ПЛЮС" Днепр</t>
  </si>
  <si>
    <t>ПП "КОМПАНІ БІР" ЮВР</t>
  </si>
  <si>
    <t>ТОВ "ЕПІКО" ЮВР</t>
  </si>
  <si>
    <t>ТОВ "КОНСТАНТА ЛОГІСТИК УКРАЇНА"</t>
  </si>
  <si>
    <t>ТОВ "Меотіда Трейд"</t>
  </si>
  <si>
    <t>Юго-Восточный регион Итого</t>
  </si>
  <si>
    <t>Приватне Підприємство "ЄВРОКОМЕРШЛ ДИСТРИБ'ЮШН"</t>
  </si>
  <si>
    <t>ТОВ "КІВІТ ПЛЮС"</t>
  </si>
  <si>
    <t>Товариство з обмеженою відповідальністю "ЛДК"</t>
  </si>
  <si>
    <t>ТОВАРИСТВО З ОБМЕЖЕНОЮ ВІДПОВІДАЛЬНІСТЮ "ФОРТ-БІР-ПЛЮС"</t>
  </si>
  <si>
    <t>Южный регион Итого</t>
  </si>
  <si>
    <t>Код компании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</si>
  <si>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</si>
  <si>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</si>
  <si>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</si>
  <si>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</si>
  <si>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</si>
  <si>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</si>
  <si>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</si>
  <si>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</si>
  <si>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</si>
  <si>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</si>
  <si>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</si>
  <si>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 21</t>
  </si>
  <si>
    <t>Факт РО</t>
  </si>
  <si>
    <t>Итог</t>
  </si>
  <si>
    <t>ТОВ "ДК "АЛКО-СТИЛЬ"</t>
  </si>
  <si>
    <t>33285781_Tr</t>
  </si>
  <si>
    <t>39314304_Kh</t>
  </si>
  <si>
    <t>42621186_Kh</t>
  </si>
  <si>
    <t>Товариство з обмеженою відповідальністю "СТК Авангард" СВР</t>
  </si>
  <si>
    <t>40824037_ChR</t>
  </si>
  <si>
    <t>Товариство з обмеженою відповідальністю фірма "Импульс-Схид" Чернигов</t>
  </si>
  <si>
    <t>Товариство з обмеженою відповідальністю фірма "Импульс-Схид" Сумы</t>
  </si>
  <si>
    <t>ТОВ "ВОЛИНЬПРОРДТРЕЙД"</t>
  </si>
  <si>
    <t>ТОВ "ВОЛИНЬПРОРДТРЕЙД" Костопіль</t>
  </si>
  <si>
    <t>ТОВ “РОМА”</t>
  </si>
  <si>
    <t>Пшеничний Віталій Андрійович Житомир</t>
  </si>
  <si>
    <t>Пшеничний Віталій Андрійович Вінниця</t>
  </si>
  <si>
    <t>Товариство з обмеженою відповідальністю "ВОДОГРАЙ-В"</t>
  </si>
  <si>
    <t>Товариство з обмеженою відповідальністю "Вересень-Л"</t>
  </si>
  <si>
    <t xml:space="preserve">Товариство з обмеженою відповідальністю «СТК Авангард» ЮВР                                                                  </t>
  </si>
  <si>
    <t>ТОВАРИСТВО З ОБМЕЖЕНОЮ ВІДПОВІДАЛЬНІСТЮ "ЕШЛІ ТРЕЙД"</t>
  </si>
  <si>
    <t>Товариство з обмеженою відповідальністю «МДМ КОРПОРЕЙШН»</t>
  </si>
  <si>
    <t>Товариство з обмеженою відповідальністю "ТТ" ЮР</t>
  </si>
  <si>
    <t>бюджет 2020</t>
  </si>
  <si>
    <t>остаток</t>
  </si>
  <si>
    <t>Прогноз 2021</t>
  </si>
  <si>
    <t>Стоимость, грн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</si>
</sst>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10"/>
      <name val="Arial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rlsberg Sans Light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2" fillId="0" borderId="0"/>
    <xf numFmtId="0" fontId="12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1" applyNumberFormat="1" applyFont="1" applyBorder="1" applyAlignment="1">
      <alignment horizontal="left"/>
    </xf>
    <xf numFmtId="49" fontId="4" fillId="3" borderId="0" xfId="1" applyNumberFormat="1" applyFont="1" applyFill="1" applyBorder="1" applyAlignment="1">
      <alignment horizontal="center" vertical="center" wrapText="1"/>
    </xf>
    <xf numFmtId="49" fontId="4" fillId="3" borderId="0" xfId="1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6" fillId="2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0" fontId="0" fillId="3" borderId="0" xfId="0" applyFill="1"/>
    <xf numFmtId="0" fontId="0" fillId="0" borderId="0" xfId="0" applyFill="1"/>
    <xf numFmtId="0" fontId="1" fillId="0" borderId="0" xfId="4" applyFont="1"/>
    <xf numFmtId="3" fontId="10" fillId="4" borderId="1" xfId="4" applyNumberFormat="1" applyFont="1" applyFill="1" applyBorder="1"/>
    <xf numFmtId="0" fontId="1" fillId="0" borderId="1" xfId="4" applyFont="1" applyBorder="1"/>
    <xf numFmtId="0" fontId="13" fillId="0" borderId="3" xfId="3" applyFont="1" applyBorder="1"/>
    <xf numFmtId="3" fontId="1" fillId="0" borderId="0" xfId="4" applyNumberFormat="1" applyFont="1"/>
    <xf numFmtId="3" fontId="10" fillId="0" borderId="0" xfId="4" applyNumberFormat="1" applyFont="1"/>
    <xf numFmtId="0" fontId="10" fillId="0" borderId="1" xfId="4" applyFont="1" applyBorder="1"/>
    <xf numFmtId="0" fontId="14" fillId="0" borderId="1" xfId="3" applyFont="1" applyBorder="1"/>
    <xf numFmtId="0" fontId="13" fillId="0" borderId="1" xfId="3" applyFont="1" applyBorder="1"/>
    <xf numFmtId="0" fontId="1" fillId="0" borderId="1" xfId="4" applyFont="1" applyBorder="1" applyAlignment="1">
      <alignment horizontal="right"/>
    </xf>
    <xf numFmtId="0" fontId="11" fillId="4" borderId="1" xfId="3" applyFont="1" applyFill="1" applyBorder="1"/>
    <xf numFmtId="3" fontId="10" fillId="4" borderId="0" xfId="4" applyNumberFormat="1" applyFont="1" applyFill="1"/>
    <xf numFmtId="3" fontId="15" fillId="0" borderId="0" xfId="4" applyNumberFormat="1" applyFont="1" applyAlignment="1">
      <alignment horizontal="right" vertical="center"/>
    </xf>
    <xf numFmtId="0" fontId="15" fillId="0" borderId="0" xfId="4" applyFont="1" applyAlignment="1">
      <alignment horizontal="right" vertical="center"/>
    </xf>
    <xf numFmtId="3" fontId="16" fillId="4" borderId="0" xfId="4" applyNumberFormat="1" applyFont="1" applyFill="1" applyAlignment="1">
      <alignment horizontal="right" vertical="center"/>
    </xf>
    <xf numFmtId="3" fontId="1" fillId="0" borderId="0" xfId="4" applyNumberFormat="1" applyFont="1" applyAlignment="1">
      <alignment horizontal="right" vertical="center"/>
    </xf>
    <xf numFmtId="0" fontId="10" fillId="0" borderId="0" xfId="4" applyFont="1"/>
    <xf numFmtId="3" fontId="17" fillId="6" borderId="1" xfId="4" applyNumberFormat="1" applyFont="1" applyFill="1" applyBorder="1" applyAlignment="1">
      <alignment vertical="center"/>
    </xf>
    <xf numFmtId="3" fontId="17" fillId="5" borderId="1" xfId="4" applyNumberFormat="1" applyFont="1" applyFill="1" applyBorder="1"/>
    <xf numFmtId="3" fontId="10" fillId="4" borderId="1" xfId="4" applyNumberFormat="1" applyFont="1" applyFill="1" applyBorder="1" applyAlignment="1"/>
    <xf numFmtId="49" fontId="6" fillId="4" borderId="1" xfId="4" applyNumberFormat="1" applyFont="1" applyFill="1" applyBorder="1" applyAlignment="1"/>
    <xf numFmtId="3" fontId="9" fillId="0" borderId="0" xfId="4" applyNumberFormat="1" applyFont="1"/>
    <xf numFmtId="0" fontId="4" fillId="2" borderId="0" xfId="0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0" fontId="11" fillId="4" borderId="2" xfId="3" applyFont="1" applyFill="1" applyBorder="1" applyAlignment="1">
      <alignment horizontal="center"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/>
    </xf>
    <xf numFmtId="49" fontId="20" fillId="3" borderId="1" xfId="1" applyNumberFormat="1" applyFont="1" applyFill="1" applyBorder="1" applyAlignment="1">
      <alignment horizontal="center" vertical="center" wrapText="1"/>
    </xf>
    <xf numFmtId="49" fontId="20" fillId="3" borderId="1" xfId="1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5">
    <cellStyle name="Normal_CrossWareMoving" xfId="1" xr:uid="{00000000-0005-0000-0000-000000000000}"/>
    <cellStyle name="Звичайний 2" xfId="4" xr:uid="{2AC8FCDD-FD3B-47C1-8FDE-79F9CC348360}"/>
    <cellStyle name="Обычный" xfId="0" builtinId="0"/>
    <cellStyle name="Обычный 2" xfId="2" xr:uid="{00000000-0005-0000-0000-000002000000}"/>
    <cellStyle name="Обычный 2 2" xfId="3" xr:uid="{01CA4D77-6B85-4BBA-B0D5-41FA8149D6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.carlsberg.ua/Users/E_Morar/AppData/Local/Microsoft/Windows/Temporary%20Internet%20Files/Content.Outlook/FRCHB9JS/&#1055;&#1086;&#1082;&#1072;&#1079;&#1072;&#1090;&#1077;&#1083;&#1080;_&#1092;&#1080;&#1085;&#1072;&#1085;&#1089;&#1099;%20&#1086;&#1090;%2025%2010%20+10%25%20&#1080;&#1089;&#1087;&#1088;%20%20&#1086;&#1090;%2012%2012%201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.carlsberg.ua/Documents%20and%20Settings/v_lyuze/Local%20Settings/Temporary%20Internet%20Files/OLK2/Documents%20and%20Settings/&#1054;&#1083;&#1077;&#1075;%20&#1055;&#1072;&#1088;&#1077;&#1084;&#1091;&#1076;/&#1052;&#1086;&#1080;%20&#1076;&#1086;&#1082;&#1091;&#1084;&#1077;&#1085;&#1090;&#1099;/&#1040;&#1085;&#1072;&#1083;&#1080;&#1090;&#1080;&#1082;&#1072;/&#1057;&#1091;&#1087;&#1088;&#1072;/21.08/&#1055;&#1088;&#1086;&#1075;&#1085;&#1086;&#1079;_&#1087;&#1088;&#1086;&#1076;&#1072;&#1078;_&#1087;&#1086;_&#1041;&#1072;&#1083;&#1090;&#1080;&#1082;&#1077;_&#1085;&#1072;_2008_&#1075;1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ы"/>
      <sheetName val="COGs"/>
      <sheetName val="OLAB"/>
      <sheetName val="Вводные"/>
      <sheetName val="Там. расходы"/>
      <sheetName val="ic price DAP"/>
      <sheetName val="Показатели_план 2013_RM Cost"/>
      <sheetName val="Показ._факт 2013_RM Cos_str FC"/>
      <sheetName val="Показ._факт 2013_RM Cos_str Act"/>
      <sheetName val="Onn трайд (2)"/>
      <sheetName val="Off трайд (3)"/>
      <sheetName val="Молдова (3)"/>
      <sheetName val="COGs (2)"/>
      <sheetName val="RM 2012 vs 2013"/>
      <sheetName val="Факт объем 2012"/>
      <sheetName val="Выпадающий список"/>
    </sheetNames>
    <sheetDataSet>
      <sheetData sheetId="0"/>
      <sheetData sheetId="1"/>
      <sheetData sheetId="2">
        <row r="10">
          <cell r="A10" t="str">
            <v>CRM010801</v>
          </cell>
          <cell r="B10" t="str">
            <v>CRM010801Пиво Славутич Айс Микс Лайм бан.0.5л</v>
          </cell>
          <cell r="C10">
            <v>-4.8387492732113593</v>
          </cell>
          <cell r="D10">
            <v>-0.27020429626677167</v>
          </cell>
          <cell r="E10">
            <v>-0.5429817664485016</v>
          </cell>
          <cell r="F10">
            <v>-5.6519353359266331</v>
          </cell>
          <cell r="G10">
            <v>7.943689466069582</v>
          </cell>
          <cell r="H10">
            <v>-5.6519353359266331</v>
          </cell>
          <cell r="I10">
            <v>-0.4258105235171859</v>
          </cell>
          <cell r="J10">
            <v>-0.12120995714044576</v>
          </cell>
          <cell r="K10">
            <v>-0.54702048065763142</v>
          </cell>
          <cell r="L10">
            <v>2.291754130142948</v>
          </cell>
          <cell r="M10">
            <v>0.28849996464890432</v>
          </cell>
          <cell r="N10">
            <v>1.7447336494853163</v>
          </cell>
          <cell r="O10">
            <v>0.2196376956750028</v>
          </cell>
          <cell r="P10">
            <v>1.7447336494853163</v>
          </cell>
          <cell r="Q10">
            <v>0.2196376956750028</v>
          </cell>
        </row>
        <row r="11">
          <cell r="A11" t="str">
            <v>CRM010901</v>
          </cell>
          <cell r="B11" t="str">
            <v>CRM010901Пиво Славутич Айс Микс Вишня бан.0.5л</v>
          </cell>
          <cell r="C11">
            <v>-4.8617497321192786</v>
          </cell>
          <cell r="D11">
            <v>-0.27069731076350417</v>
          </cell>
          <cell r="E11">
            <v>-0.54298176959163269</v>
          </cell>
          <cell r="F11">
            <v>-5.675428812474415</v>
          </cell>
          <cell r="G11">
            <v>7.9391941244328237</v>
          </cell>
          <cell r="H11">
            <v>-5.675428812474415</v>
          </cell>
          <cell r="I11">
            <v>-0.42918056241792213</v>
          </cell>
          <cell r="J11">
            <v>-0.12180196126468217</v>
          </cell>
          <cell r="K11">
            <v>-0.55098252368260425</v>
          </cell>
          <cell r="L11">
            <v>2.2637653119584114</v>
          </cell>
          <cell r="M11">
            <v>0.28513792161747081</v>
          </cell>
          <cell r="N11">
            <v>1.7127827882758067</v>
          </cell>
          <cell r="O11">
            <v>0.21573761283966184</v>
          </cell>
          <cell r="P11">
            <v>1.7127827882758067</v>
          </cell>
          <cell r="Q11">
            <v>0.21573761283966184</v>
          </cell>
        </row>
        <row r="12">
          <cell r="A12" t="str">
            <v>CRM011401</v>
          </cell>
          <cell r="B12" t="str">
            <v>CRM011401Пиво Славутич  бан.0.5л</v>
          </cell>
          <cell r="C12">
            <v>-4.5254926113906322</v>
          </cell>
          <cell r="D12">
            <v>-0.27338641777960215</v>
          </cell>
          <cell r="E12">
            <v>-0.54298176798206887</v>
          </cell>
          <cell r="F12">
            <v>-5.3418607971523047</v>
          </cell>
          <cell r="G12">
            <v>7.2229944712354817</v>
          </cell>
          <cell r="H12">
            <v>-5.3418607971523047</v>
          </cell>
          <cell r="I12">
            <v>-0.43602376748167432</v>
          </cell>
          <cell r="J12">
            <v>-0.12312566229618638</v>
          </cell>
          <cell r="K12">
            <v>-0.55914942977786086</v>
          </cell>
          <cell r="L12">
            <v>1.8811336740831761</v>
          </cell>
          <cell r="M12">
            <v>0.26043681489367265</v>
          </cell>
          <cell r="N12">
            <v>1.3219842443053156</v>
          </cell>
          <cell r="O12">
            <v>0.18302440207727202</v>
          </cell>
          <cell r="P12">
            <v>1.3219842443053156</v>
          </cell>
          <cell r="Q12">
            <v>0.18302440207727202</v>
          </cell>
        </row>
        <row r="13">
          <cell r="A13" t="str">
            <v>CRM011403</v>
          </cell>
          <cell r="B13" t="str">
            <v>CRM011403Пиво Славутич бут.0.5л</v>
          </cell>
          <cell r="C13">
            <v>-4.0888745820790824</v>
          </cell>
          <cell r="D13">
            <v>-0.35100750596030161</v>
          </cell>
          <cell r="E13">
            <v>-0.6281669541914835</v>
          </cell>
          <cell r="F13">
            <v>-5.0680490422308688</v>
          </cell>
          <cell r="G13">
            <v>7.2118927427145731</v>
          </cell>
          <cell r="H13">
            <v>-5.0680490422308688</v>
          </cell>
          <cell r="I13">
            <v>-0.55053054640608778</v>
          </cell>
          <cell r="J13">
            <v>-0.13776626055312377</v>
          </cell>
          <cell r="K13">
            <v>-0.68829680695921147</v>
          </cell>
          <cell r="L13">
            <v>2.1438437004837034</v>
          </cell>
          <cell r="M13">
            <v>0.29726505606304338</v>
          </cell>
          <cell r="N13">
            <v>1.4555468935244915</v>
          </cell>
          <cell r="O13">
            <v>0.20182592080211945</v>
          </cell>
          <cell r="P13">
            <v>1.4555468935244915</v>
          </cell>
          <cell r="Q13">
            <v>0.20182592080211945</v>
          </cell>
        </row>
        <row r="14">
          <cell r="A14" t="str">
            <v>CRM011404</v>
          </cell>
          <cell r="B14" t="str">
            <v>CRM011404Пиво Славутич  ПЭТ 1л</v>
          </cell>
          <cell r="C14">
            <v>-3.7998760400075509</v>
          </cell>
          <cell r="D14">
            <v>-0.25779484530673014</v>
          </cell>
          <cell r="E14">
            <v>-0.57160129795579107</v>
          </cell>
          <cell r="F14">
            <v>-4.6292721832700714</v>
          </cell>
          <cell r="G14">
            <v>5.7702781228083841</v>
          </cell>
          <cell r="H14">
            <v>-4.6292721832700714</v>
          </cell>
          <cell r="I14">
            <v>-0.43913564048789588</v>
          </cell>
          <cell r="J14">
            <v>-0.12497448703768035</v>
          </cell>
          <cell r="K14">
            <v>-0.56411012752557621</v>
          </cell>
          <cell r="L14">
            <v>1.1410059395383128</v>
          </cell>
          <cell r="M14">
            <v>0.19773846515789559</v>
          </cell>
          <cell r="N14">
            <v>0.57689581201273676</v>
          </cell>
          <cell r="O14">
            <v>9.9977124106448198E-2</v>
          </cell>
          <cell r="P14">
            <v>0.57689581201273676</v>
          </cell>
          <cell r="Q14">
            <v>9.9977124106448198E-2</v>
          </cell>
        </row>
        <row r="15">
          <cell r="A15" t="str">
            <v>CRM011407</v>
          </cell>
          <cell r="B15" t="str">
            <v>CRM011407Пиво Славутич ПЭТ 2л</v>
          </cell>
          <cell r="C15">
            <v>-3.1814123055228749</v>
          </cell>
          <cell r="D15">
            <v>-0.23858972983254803</v>
          </cell>
          <cell r="E15">
            <v>-0.54562727192018423</v>
          </cell>
          <cell r="F15">
            <v>-3.9656293072756079</v>
          </cell>
          <cell r="G15">
            <v>5.0855067486924668</v>
          </cell>
          <cell r="H15">
            <v>-3.9656293072756079</v>
          </cell>
          <cell r="I15">
            <v>-0.39479844541258374</v>
          </cell>
          <cell r="J15">
            <v>-0.12069433983656275</v>
          </cell>
          <cell r="K15">
            <v>-0.51549278524914588</v>
          </cell>
          <cell r="L15">
            <v>1.1198774414168615</v>
          </cell>
          <cell r="M15">
            <v>0.22020960678201693</v>
          </cell>
          <cell r="N15">
            <v>0.60438465616771553</v>
          </cell>
          <cell r="O15">
            <v>0.11884452937224176</v>
          </cell>
          <cell r="P15">
            <v>0.60438465616771553</v>
          </cell>
          <cell r="Q15">
            <v>0.11884452937224176</v>
          </cell>
        </row>
        <row r="16">
          <cell r="A16" t="str">
            <v>CRM011408</v>
          </cell>
          <cell r="B16" t="str">
            <v>CRM011408Пиво Славутич кег 50л</v>
          </cell>
          <cell r="C16">
            <v>-2.1348688103793845</v>
          </cell>
          <cell r="D16">
            <v>-0.26830532339123497</v>
          </cell>
          <cell r="E16">
            <v>-0.58372251013304077</v>
          </cell>
          <cell r="F16">
            <v>-2.9868966439036591</v>
          </cell>
          <cell r="G16">
            <v>5.1527314267321538</v>
          </cell>
          <cell r="H16">
            <v>-2.9868966439036591</v>
          </cell>
          <cell r="I16">
            <v>-0.41195568597827331</v>
          </cell>
          <cell r="J16">
            <v>-0.56994707442613812</v>
          </cell>
          <cell r="K16">
            <v>-0.98190276040441105</v>
          </cell>
          <cell r="L16">
            <v>2.1658347828284938</v>
          </cell>
          <cell r="M16">
            <v>0.42032751243199562</v>
          </cell>
          <cell r="N16">
            <v>1.1839320224240826</v>
          </cell>
          <cell r="O16">
            <v>0.22976785017008514</v>
          </cell>
          <cell r="P16">
            <v>1.1839320224240826</v>
          </cell>
          <cell r="Q16">
            <v>0.22976785017008514</v>
          </cell>
        </row>
        <row r="17">
          <cell r="A17" t="str">
            <v>CRM011501</v>
          </cell>
          <cell r="B17" t="str">
            <v>CRM011501Пиво Славутич Айс Микс Текила бан.0.5л</v>
          </cell>
          <cell r="C17">
            <v>-4.9087492285026277</v>
          </cell>
          <cell r="D17">
            <v>-0.27272010421342746</v>
          </cell>
          <cell r="E17">
            <v>-0.54298177578475337</v>
          </cell>
          <cell r="F17">
            <v>-5.7244511085008094</v>
          </cell>
          <cell r="G17">
            <v>7.9344417040358737</v>
          </cell>
          <cell r="H17">
            <v>-5.7244511085008094</v>
          </cell>
          <cell r="I17">
            <v>-0.43692804379290545</v>
          </cell>
          <cell r="J17">
            <v>-0.12321037072362308</v>
          </cell>
          <cell r="K17">
            <v>-0.56013841451652868</v>
          </cell>
          <cell r="L17">
            <v>2.2099905955350652</v>
          </cell>
          <cell r="M17">
            <v>0.2785313293575461</v>
          </cell>
          <cell r="N17">
            <v>1.6498521810185367</v>
          </cell>
          <cell r="O17">
            <v>0.20793550983925374</v>
          </cell>
          <cell r="P17">
            <v>1.6498521810185367</v>
          </cell>
          <cell r="Q17">
            <v>0.20793550983925374</v>
          </cell>
        </row>
        <row r="18">
          <cell r="A18" t="str">
            <v>CRM020101</v>
          </cell>
          <cell r="B18" t="str">
            <v>CRM020101Пиво "Львівське 1715"  в банке 0.5л</v>
          </cell>
          <cell r="C18">
            <v>-4.403732614484821</v>
          </cell>
          <cell r="D18">
            <v>-0.26974537478218075</v>
          </cell>
          <cell r="E18">
            <v>-0.54298176874813264</v>
          </cell>
          <cell r="F18">
            <v>-5.2164597580151337</v>
          </cell>
          <cell r="G18">
            <v>7.2258950901304653</v>
          </cell>
          <cell r="H18">
            <v>-5.2164597580151337</v>
          </cell>
          <cell r="I18">
            <v>-0.42403106145455355</v>
          </cell>
          <cell r="J18">
            <v>-0.1208924242559456</v>
          </cell>
          <cell r="K18">
            <v>-0.54492348571049865</v>
          </cell>
          <cell r="L18">
            <v>2.0094353321153315</v>
          </cell>
          <cell r="M18">
            <v>0.27808808556602649</v>
          </cell>
          <cell r="N18">
            <v>1.4645118464048326</v>
          </cell>
          <cell r="O18">
            <v>0.20267549253588601</v>
          </cell>
          <cell r="P18">
            <v>1.4645118464048326</v>
          </cell>
          <cell r="Q18">
            <v>0.20267549253588601</v>
          </cell>
        </row>
        <row r="19">
          <cell r="A19" t="str">
            <v>CRM020103</v>
          </cell>
          <cell r="B19" t="str">
            <v>CRM020103Пиво "Львовское 1715" бут.0.5л</v>
          </cell>
          <cell r="C19">
            <v>-3.956971622913402</v>
          </cell>
          <cell r="D19">
            <v>-0.34471882088060968</v>
          </cell>
          <cell r="E19">
            <v>-0.62816695474867656</v>
          </cell>
          <cell r="F19">
            <v>-4.9298573985426888</v>
          </cell>
          <cell r="G19">
            <v>7.2300948463250849</v>
          </cell>
          <cell r="H19">
            <v>-4.9298573985426888</v>
          </cell>
          <cell r="I19">
            <v>-0.52918892544661744</v>
          </cell>
          <cell r="J19">
            <v>-0.12315789714720182</v>
          </cell>
          <cell r="K19">
            <v>-0.65234682259381949</v>
          </cell>
          <cell r="L19">
            <v>2.3002374477823961</v>
          </cell>
          <cell r="M19">
            <v>0.31814761724067309</v>
          </cell>
          <cell r="N19">
            <v>1.6478906251885768</v>
          </cell>
          <cell r="O19">
            <v>0.22792102458049596</v>
          </cell>
          <cell r="P19">
            <v>1.6478906251885768</v>
          </cell>
          <cell r="Q19">
            <v>0.22792102458049596</v>
          </cell>
        </row>
        <row r="20">
          <cell r="A20" t="str">
            <v>CRM020104</v>
          </cell>
          <cell r="B20" t="str">
            <v>CRM020104Пиво "Львовское 1715" ПЭТ 1л</v>
          </cell>
          <cell r="C20">
            <v>-3.6723086291006806</v>
          </cell>
          <cell r="D20">
            <v>-0.25449180687301076</v>
          </cell>
          <cell r="E20">
            <v>-0.57160129754110311</v>
          </cell>
          <cell r="F20">
            <v>-4.4984017335147968</v>
          </cell>
          <cell r="G20">
            <v>5.7813054532227568</v>
          </cell>
          <cell r="H20">
            <v>-4.4984017335147968</v>
          </cell>
          <cell r="I20">
            <v>-0.42061001419814903</v>
          </cell>
          <cell r="J20">
            <v>-0.12199120059177569</v>
          </cell>
          <cell r="K20">
            <v>-0.54260121478992451</v>
          </cell>
          <cell r="L20">
            <v>1.2829037197079609</v>
          </cell>
          <cell r="M20">
            <v>0.22190554193825088</v>
          </cell>
          <cell r="N20">
            <v>0.74030250491803606</v>
          </cell>
          <cell r="O20">
            <v>0.1280510969205681</v>
          </cell>
          <cell r="P20">
            <v>0.74030250491803606</v>
          </cell>
          <cell r="Q20">
            <v>0.1280510969205681</v>
          </cell>
        </row>
        <row r="21">
          <cell r="A21" t="str">
            <v>CRM020107</v>
          </cell>
          <cell r="B21" t="str">
            <v>CRM020107Пиво "Львовское 1715" ПЭТ 2л</v>
          </cell>
          <cell r="C21">
            <v>-3.0477340472175953</v>
          </cell>
          <cell r="D21">
            <v>-0.23758886598742116</v>
          </cell>
          <cell r="E21">
            <v>-0.54562727189781024</v>
          </cell>
          <cell r="F21">
            <v>-3.8309501851028278</v>
          </cell>
          <cell r="G21">
            <v>5.0859678341574446</v>
          </cell>
          <cell r="H21">
            <v>-3.8309501851028278</v>
          </cell>
          <cell r="I21">
            <v>-0.39136449608619878</v>
          </cell>
          <cell r="J21">
            <v>-0.12108524110132136</v>
          </cell>
          <cell r="K21">
            <v>-0.51244973718752029</v>
          </cell>
          <cell r="L21">
            <v>1.2550176490546185</v>
          </cell>
          <cell r="M21">
            <v>0.2467608309722093</v>
          </cell>
          <cell r="N21">
            <v>0.74256791186709803</v>
          </cell>
          <cell r="O21">
            <v>0.14600326547092957</v>
          </cell>
          <cell r="P21">
            <v>0.74256791186709803</v>
          </cell>
          <cell r="Q21">
            <v>0.14600326547092957</v>
          </cell>
        </row>
        <row r="22">
          <cell r="A22" t="str">
            <v>CRM020108</v>
          </cell>
          <cell r="B22" t="str">
            <v>CRM020108Пиво "Львівське 1715"  кeг 50л</v>
          </cell>
          <cell r="C22">
            <v>-2.0132399698792787</v>
          </cell>
          <cell r="D22">
            <v>-0.2592240206938663</v>
          </cell>
          <cell r="E22">
            <v>-0.58756556377408675</v>
          </cell>
          <cell r="F22">
            <v>-2.8600295543472307</v>
          </cell>
          <cell r="G22">
            <v>5.9173819112636092</v>
          </cell>
          <cell r="H22">
            <v>-2.8600295543472307</v>
          </cell>
          <cell r="I22">
            <v>-0.35592020216675974</v>
          </cell>
          <cell r="J22">
            <v>-0.45953527835268931</v>
          </cell>
          <cell r="K22">
            <v>-0.81545548051944883</v>
          </cell>
          <cell r="L22">
            <v>3.0573523569163772</v>
          </cell>
          <cell r="M22">
            <v>0.516673150856931</v>
          </cell>
          <cell r="N22">
            <v>2.2418968763969285</v>
          </cell>
          <cell r="O22">
            <v>0.3788663483304206</v>
          </cell>
          <cell r="P22">
            <v>2.2418968763969285</v>
          </cell>
          <cell r="Q22">
            <v>0.3788663483304206</v>
          </cell>
        </row>
        <row r="23">
          <cell r="A23" t="str">
            <v>CRM021203</v>
          </cell>
          <cell r="B23" t="str">
            <v>CRM021203Пиво "Львовское Белый Лев " бут.0.5л</v>
          </cell>
          <cell r="C23">
            <v>-4.7026525405030206</v>
          </cell>
          <cell r="D23">
            <v>-0.3478941627572591</v>
          </cell>
          <cell r="E23">
            <v>-0.62816695537364664</v>
          </cell>
          <cell r="F23">
            <v>-5.6787136586339253</v>
          </cell>
          <cell r="G23">
            <v>8.6620694481119607</v>
          </cell>
          <cell r="H23">
            <v>-5.6787136586339253</v>
          </cell>
          <cell r="I23">
            <v>-0.53714140900411578</v>
          </cell>
          <cell r="J23">
            <v>-0.13539536076812003</v>
          </cell>
          <cell r="K23">
            <v>-0.67253676977223564</v>
          </cell>
          <cell r="L23">
            <v>2.9833557894780371</v>
          </cell>
          <cell r="M23">
            <v>0.34441605523358026</v>
          </cell>
          <cell r="N23">
            <v>2.3108190197058014</v>
          </cell>
          <cell r="O23">
            <v>0.26677447387696507</v>
          </cell>
          <cell r="P23">
            <v>2.3108190197058014</v>
          </cell>
          <cell r="Q23">
            <v>0.26677447387696507</v>
          </cell>
        </row>
        <row r="24">
          <cell r="A24" t="str">
            <v>CRM021204</v>
          </cell>
          <cell r="B24" t="str">
            <v>CRM021204Пиво "Львовское Белый Лев" ПЭТ 1л</v>
          </cell>
          <cell r="C24">
            <v>-4.5075973668157339</v>
          </cell>
          <cell r="D24">
            <v>-0.25558980267022507</v>
          </cell>
          <cell r="E24">
            <v>-0.57160130057191261</v>
          </cell>
          <cell r="F24">
            <v>-5.334788470057874</v>
          </cell>
          <cell r="G24">
            <v>7.0368203770387625</v>
          </cell>
          <cell r="H24">
            <v>-5.334788470057874</v>
          </cell>
          <cell r="I24">
            <v>-0.42906172540894699</v>
          </cell>
          <cell r="J24">
            <v>-0.12315680518393429</v>
          </cell>
          <cell r="K24">
            <v>-0.55221853059288151</v>
          </cell>
          <cell r="L24">
            <v>1.7020319069808885</v>
          </cell>
          <cell r="M24">
            <v>0.24187513902367622</v>
          </cell>
          <cell r="N24">
            <v>1.149813376388007</v>
          </cell>
          <cell r="O24">
            <v>0.16339956326579874</v>
          </cell>
          <cell r="P24">
            <v>1.149813376388007</v>
          </cell>
          <cell r="Q24">
            <v>0.16339956326579874</v>
          </cell>
        </row>
        <row r="25">
          <cell r="A25" t="str">
            <v>CRM040101</v>
          </cell>
          <cell r="B25" t="str">
            <v>CRM040101Пиво "Балтика №0 Безалкогольное" бан.0.5л</v>
          </cell>
          <cell r="C25">
            <v>-3.4245029562690843</v>
          </cell>
          <cell r="D25">
            <v>-0.27422374836130375</v>
          </cell>
          <cell r="E25">
            <v>-0.54298176948890031</v>
          </cell>
          <cell r="F25">
            <v>-4.2417084741192888</v>
          </cell>
          <cell r="G25">
            <v>9.0234475391498865</v>
          </cell>
          <cell r="H25">
            <v>-4.2417084741192888</v>
          </cell>
          <cell r="I25">
            <v>-0.45306112830945261</v>
          </cell>
          <cell r="J25">
            <v>-0.12395638196014513</v>
          </cell>
          <cell r="K25">
            <v>-0.57701751026959791</v>
          </cell>
          <cell r="L25">
            <v>4.7817390650305978</v>
          </cell>
          <cell r="M25">
            <v>0.52992373971080831</v>
          </cell>
          <cell r="N25">
            <v>4.204721554761</v>
          </cell>
          <cell r="O25">
            <v>0.46597728157869178</v>
          </cell>
          <cell r="P25">
            <v>4.204721554761</v>
          </cell>
          <cell r="Q25">
            <v>0.46597728157869178</v>
          </cell>
        </row>
        <row r="26">
          <cell r="A26" t="str">
            <v>CRM040103</v>
          </cell>
          <cell r="B26" t="str">
            <v>CRM040103Пиво "Балтика №0 Безалкогольное" бут.0.5л</v>
          </cell>
          <cell r="C26">
            <v>-3.2130762753993136</v>
          </cell>
          <cell r="D26">
            <v>-0.35080406235918782</v>
          </cell>
          <cell r="E26">
            <v>-0.62816695509052445</v>
          </cell>
          <cell r="F26">
            <v>-4.1920472928490273</v>
          </cell>
          <cell r="G26">
            <v>9.0246341607604705</v>
          </cell>
          <cell r="H26">
            <v>-4.1920472928490273</v>
          </cell>
          <cell r="I26">
            <v>-0.55938643591557458</v>
          </cell>
          <cell r="J26">
            <v>-0.13680699353157624</v>
          </cell>
          <cell r="K26">
            <v>-0.69619342944715135</v>
          </cell>
          <cell r="L26">
            <v>4.8325868679114441</v>
          </cell>
          <cell r="M26">
            <v>0.53548839563200878</v>
          </cell>
          <cell r="N26">
            <v>4.1363934384642933</v>
          </cell>
          <cell r="O26">
            <v>0.45834472232121326</v>
          </cell>
          <cell r="P26">
            <v>4.1363934384642933</v>
          </cell>
          <cell r="Q26">
            <v>0.45834472232121326</v>
          </cell>
        </row>
        <row r="27">
          <cell r="A27" t="str">
            <v>CRM040117</v>
          </cell>
          <cell r="B27" t="str">
            <v>CRM040117Пиво Балтика №0 бан.0.5л 4-пак</v>
          </cell>
          <cell r="C27">
            <v>-3.5700528715855087</v>
          </cell>
          <cell r="D27">
            <v>-0.2359772580991403</v>
          </cell>
          <cell r="E27">
            <v>-0.54298176571428569</v>
          </cell>
          <cell r="F27">
            <v>-4.3490118953989345</v>
          </cell>
          <cell r="G27">
            <v>7.2810499999999996</v>
          </cell>
          <cell r="H27">
            <v>-4.3490118953989345</v>
          </cell>
          <cell r="I27">
            <v>-0.2857045783308112</v>
          </cell>
          <cell r="J27">
            <v>-9.9042488457680294E-2</v>
          </cell>
          <cell r="K27">
            <v>-0.38474706678849152</v>
          </cell>
          <cell r="L27">
            <v>2.9320381046010651</v>
          </cell>
          <cell r="M27">
            <v>0.4026944059718125</v>
          </cell>
          <cell r="N27">
            <v>2.5472910378125735</v>
          </cell>
          <cell r="O27">
            <v>0.34985215563861993</v>
          </cell>
          <cell r="P27">
            <v>2.5472910378125735</v>
          </cell>
          <cell r="Q27">
            <v>0.34985215563861993</v>
          </cell>
        </row>
        <row r="28">
          <cell r="A28" t="str">
            <v>CRM040201</v>
          </cell>
          <cell r="B28" t="str">
            <v>CRM040201Пиво "Балтика №3 Классическое" бан.0.5л</v>
          </cell>
          <cell r="C28">
            <v>-4.5855377529871335</v>
          </cell>
          <cell r="D28">
            <v>-0.27269008787356336</v>
          </cell>
          <cell r="E28">
            <v>-0.54298176814924226</v>
          </cell>
          <cell r="F28">
            <v>-5.40120960900994</v>
          </cell>
          <cell r="G28">
            <v>7.9326064336123414</v>
          </cell>
          <cell r="H28">
            <v>-5.40120960900994</v>
          </cell>
          <cell r="I28">
            <v>-0.44835161620141434</v>
          </cell>
          <cell r="J28">
            <v>-0.12339395772083818</v>
          </cell>
          <cell r="K28">
            <v>-0.57174557392225267</v>
          </cell>
          <cell r="L28">
            <v>2.5313968246024023</v>
          </cell>
          <cell r="M28">
            <v>0.31911287239415681</v>
          </cell>
          <cell r="N28">
            <v>1.95965125068015</v>
          </cell>
          <cell r="O28">
            <v>0.247037498592725</v>
          </cell>
          <cell r="P28">
            <v>1.95965125068015</v>
          </cell>
          <cell r="Q28">
            <v>0.247037498592725</v>
          </cell>
        </row>
        <row r="29">
          <cell r="A29" t="str">
            <v>CRM040203</v>
          </cell>
          <cell r="B29" t="str">
            <v>CRM040203Пиво "Балтика №3 Классическое" бут.0.5л</v>
          </cell>
          <cell r="C29">
            <v>-4.2731302794553292</v>
          </cell>
          <cell r="D29">
            <v>-0.34728487279425879</v>
          </cell>
          <cell r="E29">
            <v>-0.62816695442586157</v>
          </cell>
          <cell r="F29">
            <v>-5.2485821066754461</v>
          </cell>
          <cell r="G29">
            <v>7.93266830785082</v>
          </cell>
          <cell r="H29">
            <v>-5.2485821066754461</v>
          </cell>
          <cell r="I29">
            <v>-0.54737107680245412</v>
          </cell>
          <cell r="J29">
            <v>-0.13524652691980141</v>
          </cell>
          <cell r="K29">
            <v>-0.68261760372225577</v>
          </cell>
          <cell r="L29">
            <v>2.6840862011753703</v>
          </cell>
          <cell r="M29">
            <v>0.3383585569207499</v>
          </cell>
          <cell r="N29">
            <v>2.0014685974531146</v>
          </cell>
          <cell r="O29">
            <v>0.25230710774485515</v>
          </cell>
          <cell r="P29">
            <v>2.0014685974531146</v>
          </cell>
          <cell r="Q29">
            <v>0.25230710774485515</v>
          </cell>
        </row>
        <row r="30">
          <cell r="A30" t="str">
            <v>CRM040204</v>
          </cell>
          <cell r="B30" t="str">
            <v>CRM040204Пиво "Балтика №3 Классическое" ПЭТ 1л</v>
          </cell>
          <cell r="C30">
            <v>-3.9301244652961365</v>
          </cell>
          <cell r="D30">
            <v>-0.26005599624257886</v>
          </cell>
          <cell r="E30">
            <v>-0.57160129194630882</v>
          </cell>
          <cell r="F30">
            <v>-4.7617817534850202</v>
          </cell>
          <cell r="G30">
            <v>7.0280834228187921</v>
          </cell>
          <cell r="H30">
            <v>-4.7617817534850202</v>
          </cell>
          <cell r="I30">
            <v>-0.45668724018058865</v>
          </cell>
          <cell r="J30">
            <v>-0.12619845188746537</v>
          </cell>
          <cell r="K30">
            <v>-0.58288569206805441</v>
          </cell>
          <cell r="L30">
            <v>2.2663016693337683</v>
          </cell>
          <cell r="M30">
            <v>0.32246368362326727</v>
          </cell>
          <cell r="N30">
            <v>1.6834159772657142</v>
          </cell>
          <cell r="O30">
            <v>0.23952703404174125</v>
          </cell>
          <cell r="P30">
            <v>1.6834159772657142</v>
          </cell>
          <cell r="Q30">
            <v>0.23952703404174125</v>
          </cell>
        </row>
        <row r="31">
          <cell r="A31" t="str">
            <v>CRM040206</v>
          </cell>
          <cell r="B31" t="str">
            <v>CRM040206Пиво "Балтика №3 Классическое" кег 30л</v>
          </cell>
          <cell r="C31">
            <v>-2.1993217461049643</v>
          </cell>
          <cell r="D31">
            <v>-0.33387296891028007</v>
          </cell>
          <cell r="E31">
            <v>-0.59853732594388642</v>
          </cell>
          <cell r="F31">
            <v>-3.1317320409591303</v>
          </cell>
          <cell r="G31">
            <v>6.3787345479736759</v>
          </cell>
          <cell r="H31">
            <v>-3.1317320409591303</v>
          </cell>
          <cell r="I31">
            <v>-0.55062770051410448</v>
          </cell>
          <cell r="J31">
            <v>-0.68256463454047001</v>
          </cell>
          <cell r="K31">
            <v>-1.2331923350545753</v>
          </cell>
          <cell r="L31">
            <v>3.2470025070145461</v>
          </cell>
          <cell r="M31">
            <v>0.50903552775150629</v>
          </cell>
          <cell r="N31">
            <v>2.0138101719599715</v>
          </cell>
          <cell r="O31">
            <v>0.31570684699517648</v>
          </cell>
          <cell r="P31">
            <v>2.0138101719599715</v>
          </cell>
          <cell r="Q31">
            <v>0.31570684699517648</v>
          </cell>
        </row>
        <row r="32">
          <cell r="A32" t="str">
            <v>CRM040208</v>
          </cell>
          <cell r="B32" t="str">
            <v>CRM040208Пиво "Балтика №3 Классическое" кег 50л</v>
          </cell>
          <cell r="C32">
            <v>-2.1941967726335103</v>
          </cell>
          <cell r="D32">
            <v>-0.27022738830875465</v>
          </cell>
          <cell r="E32">
            <v>-0.58984239885623901</v>
          </cell>
          <cell r="F32">
            <v>-3.0542665597985037</v>
          </cell>
          <cell r="G32">
            <v>6.4146178201618316</v>
          </cell>
          <cell r="H32">
            <v>-3.0542665597985037</v>
          </cell>
          <cell r="I32">
            <v>-0.43985222707316096</v>
          </cell>
          <cell r="J32">
            <v>-0.59858672303746752</v>
          </cell>
          <cell r="K32">
            <v>-1.0384389501106281</v>
          </cell>
          <cell r="L32">
            <v>3.3603512603633279</v>
          </cell>
          <cell r="M32">
            <v>0.52385837388493883</v>
          </cell>
          <cell r="N32">
            <v>2.3219123102526988</v>
          </cell>
          <cell r="O32">
            <v>0.36197204188138526</v>
          </cell>
          <cell r="P32">
            <v>2.3219123102526988</v>
          </cell>
          <cell r="Q32">
            <v>0.36197204188138526</v>
          </cell>
        </row>
        <row r="33">
          <cell r="A33" t="str">
            <v>CRM040303</v>
          </cell>
          <cell r="B33" t="str">
            <v>CRM040303Пиво "Балтика №9 Крепкое" бут.0.5л</v>
          </cell>
          <cell r="C33">
            <v>-4.5422259273364434</v>
          </cell>
          <cell r="D33">
            <v>-0.34842659218523725</v>
          </cell>
          <cell r="E33">
            <v>-0.62816695437300307</v>
          </cell>
          <cell r="F33">
            <v>-5.518819473894685</v>
          </cell>
          <cell r="G33">
            <v>9.023005171725238</v>
          </cell>
          <cell r="H33">
            <v>-5.518819473894685</v>
          </cell>
          <cell r="I33">
            <v>-0.5509596697403546</v>
          </cell>
          <cell r="J33">
            <v>-0.13651286484238606</v>
          </cell>
          <cell r="K33">
            <v>-0.68747253458274049</v>
          </cell>
          <cell r="L33">
            <v>3.504185697830553</v>
          </cell>
          <cell r="M33">
            <v>0.38836126447221547</v>
          </cell>
          <cell r="N33">
            <v>2.8167131632478122</v>
          </cell>
          <cell r="O33">
            <v>0.31217018162356258</v>
          </cell>
          <cell r="P33">
            <v>2.8167131632478122</v>
          </cell>
          <cell r="Q33">
            <v>0.31217018162356258</v>
          </cell>
        </row>
        <row r="34">
          <cell r="A34" t="str">
            <v>CRM040401</v>
          </cell>
          <cell r="B34" t="str">
            <v>CRM040401Пиво "Балтика" №7  бан.0.5л</v>
          </cell>
          <cell r="C34">
            <v>-4.6126066422660479</v>
          </cell>
          <cell r="D34">
            <v>-0.2750277548570853</v>
          </cell>
          <cell r="E34">
            <v>-0.54298176860432457</v>
          </cell>
          <cell r="F34">
            <v>-5.4306161657274599</v>
          </cell>
          <cell r="G34">
            <v>9.0534644987363109</v>
          </cell>
          <cell r="H34">
            <v>-5.4306161657274599</v>
          </cell>
          <cell r="I34">
            <v>-0.44642462165074948</v>
          </cell>
          <cell r="J34">
            <v>-0.12072892205215859</v>
          </cell>
          <cell r="K34">
            <v>-0.56715354370290805</v>
          </cell>
          <cell r="L34">
            <v>3.6228483330088528</v>
          </cell>
          <cell r="M34">
            <v>0.40016154407128152</v>
          </cell>
          <cell r="N34">
            <v>3.0556947893059445</v>
          </cell>
          <cell r="O34">
            <v>0.33751662578811248</v>
          </cell>
          <cell r="P34">
            <v>3.0556947893059445</v>
          </cell>
          <cell r="Q34">
            <v>0.33751662578811248</v>
          </cell>
        </row>
        <row r="35">
          <cell r="A35" t="str">
            <v>CRM040403</v>
          </cell>
          <cell r="B35" t="str">
            <v>CRM040403Пиво "Балтика" №7 бут.0.5л</v>
          </cell>
          <cell r="C35">
            <v>-4.6107955630546806</v>
          </cell>
          <cell r="D35">
            <v>-0.35295975905090582</v>
          </cell>
          <cell r="E35">
            <v>-0.62816695438579828</v>
          </cell>
          <cell r="F35">
            <v>-5.5919222764913838</v>
          </cell>
          <cell r="G35">
            <v>9.0124367856464787</v>
          </cell>
          <cell r="H35">
            <v>-5.5919222764913838</v>
          </cell>
          <cell r="I35">
            <v>-0.5716115559207221</v>
          </cell>
          <cell r="J35">
            <v>-0.13889863598537558</v>
          </cell>
          <cell r="K35">
            <v>-0.71051019190609865</v>
          </cell>
          <cell r="L35">
            <v>3.420514509155093</v>
          </cell>
          <cell r="M35">
            <v>0.37953270469566275</v>
          </cell>
          <cell r="N35">
            <v>2.7100043172489956</v>
          </cell>
          <cell r="O35">
            <v>0.30069606940988958</v>
          </cell>
          <cell r="P35">
            <v>2.7100043172489956</v>
          </cell>
          <cell r="Q35">
            <v>0.30069606940988958</v>
          </cell>
        </row>
        <row r="36">
          <cell r="A36" t="str">
            <v>CRM040417</v>
          </cell>
          <cell r="B36" t="str">
            <v>CRM040417Пиво Балтика №7 бан.0.5л 4-пак</v>
          </cell>
          <cell r="C36">
            <v>-4.7922237128688376</v>
          </cell>
          <cell r="D36">
            <v>-0.26696163569056042</v>
          </cell>
          <cell r="E36">
            <v>-0.54298176969696965</v>
          </cell>
          <cell r="F36">
            <v>-5.602167118256367</v>
          </cell>
          <cell r="G36">
            <v>6.5365000000000002</v>
          </cell>
          <cell r="H36">
            <v>-5.602167118256367</v>
          </cell>
          <cell r="I36">
            <v>-0.49403884961284905</v>
          </cell>
          <cell r="J36">
            <v>-0.13626545312319344</v>
          </cell>
          <cell r="K36">
            <v>-0.63030430273604254</v>
          </cell>
          <cell r="L36">
            <v>0.93433288174363227</v>
          </cell>
          <cell r="M36">
            <v>0.14294085240474752</v>
          </cell>
          <cell r="N36">
            <v>0.30402857900758984</v>
          </cell>
          <cell r="O36">
            <v>4.6512442286788011E-2</v>
          </cell>
          <cell r="P36">
            <v>0.30402857900758984</v>
          </cell>
          <cell r="Q36">
            <v>4.6512442286788011E-2</v>
          </cell>
        </row>
        <row r="37">
          <cell r="A37" t="str">
            <v>CRM040603</v>
          </cell>
          <cell r="B37" t="str">
            <v>CRM040603Пиво "Балтика Cooler"  бут.0.5л</v>
          </cell>
          <cell r="C37">
            <v>-9.7098735599269954</v>
          </cell>
          <cell r="E37">
            <v>-0.62816695353897178</v>
          </cell>
          <cell r="F37">
            <v>-10.338040513465968</v>
          </cell>
          <cell r="G37">
            <v>9.0025635540698232</v>
          </cell>
          <cell r="H37">
            <v>-10.338040513465968</v>
          </cell>
          <cell r="J37">
            <v>-6.7108601188135301E-3</v>
          </cell>
          <cell r="K37">
            <v>-6.7108601188135301E-3</v>
          </cell>
          <cell r="L37">
            <v>-1.3354769593961446</v>
          </cell>
          <cell r="M37">
            <v>-0.14834407459333185</v>
          </cell>
          <cell r="N37">
            <v>-1.3421878195149581</v>
          </cell>
          <cell r="O37">
            <v>-0.14908951338734955</v>
          </cell>
          <cell r="P37">
            <v>-1.3421878195149581</v>
          </cell>
          <cell r="Q37">
            <v>-0.14908951338734955</v>
          </cell>
        </row>
        <row r="38">
          <cell r="A38" t="str">
            <v>CRM040722</v>
          </cell>
          <cell r="B38" t="str">
            <v>CRM040722Пиво "Балтика Розливное "  бут.0.44л</v>
          </cell>
          <cell r="C38">
            <v>-5.5513455971574697</v>
          </cell>
          <cell r="D38">
            <v>-0.34856585432321302</v>
          </cell>
          <cell r="E38">
            <v>-0.62816695434198744</v>
          </cell>
          <cell r="F38">
            <v>-6.5280784058226677</v>
          </cell>
          <cell r="G38">
            <v>10.628801837361983</v>
          </cell>
          <cell r="H38">
            <v>-6.5280784058226677</v>
          </cell>
          <cell r="I38">
            <v>-0.57225678091493093</v>
          </cell>
          <cell r="J38">
            <v>-0.13844562623956805</v>
          </cell>
          <cell r="K38">
            <v>-0.7107024071544995</v>
          </cell>
          <cell r="L38">
            <v>4.1007234315393122</v>
          </cell>
          <cell r="M38">
            <v>0.38581238923136152</v>
          </cell>
          <cell r="N38">
            <v>3.3900210243848128</v>
          </cell>
          <cell r="O38">
            <v>0.31894667679929195</v>
          </cell>
          <cell r="P38">
            <v>3.3900210243848128</v>
          </cell>
          <cell r="Q38">
            <v>0.31894667679929195</v>
          </cell>
        </row>
        <row r="39">
          <cell r="A39" t="str">
            <v>CRM050101</v>
          </cell>
          <cell r="B39" t="str">
            <v>CRM050101Пиво "Карлсберг" бан.0.5л</v>
          </cell>
          <cell r="C39">
            <v>-4.6852674644487697</v>
          </cell>
          <cell r="D39">
            <v>-0.2772851550144515</v>
          </cell>
          <cell r="E39">
            <v>-0.5429817744786144</v>
          </cell>
          <cell r="F39">
            <v>-5.5055343939418311</v>
          </cell>
          <cell r="G39">
            <v>12.310754860374692</v>
          </cell>
          <cell r="H39">
            <v>-5.5055343939418311</v>
          </cell>
          <cell r="I39">
            <v>-0.4580931813901597</v>
          </cell>
          <cell r="J39">
            <v>-0.12195902979793594</v>
          </cell>
          <cell r="K39">
            <v>-0.58005221118809591</v>
          </cell>
          <cell r="L39">
            <v>6.8052204664328571</v>
          </cell>
          <cell r="M39">
            <v>0.55278661167538934</v>
          </cell>
          <cell r="N39">
            <v>6.2251682552447614</v>
          </cell>
          <cell r="O39">
            <v>0.50566909388164771</v>
          </cell>
          <cell r="P39">
            <v>6.2251682552447614</v>
          </cell>
          <cell r="Q39">
            <v>0.50566909388164771</v>
          </cell>
        </row>
        <row r="40">
          <cell r="A40" t="str">
            <v>CRM050102</v>
          </cell>
          <cell r="B40" t="str">
            <v>CRM050102Пиво "Карлсберг" бут.0.33л</v>
          </cell>
          <cell r="C40">
            <v>-5.6706822766972342</v>
          </cell>
          <cell r="D40">
            <v>-0.38146586651065728</v>
          </cell>
          <cell r="E40">
            <v>-0.62816693372898125</v>
          </cell>
          <cell r="F40">
            <v>-6.680315076936874</v>
          </cell>
          <cell r="G40">
            <v>14.210013689416419</v>
          </cell>
          <cell r="H40">
            <v>-6.680315076936874</v>
          </cell>
          <cell r="I40">
            <v>-0.64546352824969122</v>
          </cell>
          <cell r="J40">
            <v>-0.13523478071420203</v>
          </cell>
          <cell r="K40">
            <v>-0.78069830896389358</v>
          </cell>
          <cell r="L40">
            <v>7.5296986124795469</v>
          </cell>
          <cell r="M40">
            <v>0.52988679511882852</v>
          </cell>
          <cell r="N40">
            <v>6.7490003035156541</v>
          </cell>
          <cell r="O40">
            <v>0.47494678407961644</v>
          </cell>
          <cell r="P40">
            <v>6.7490003035156541</v>
          </cell>
          <cell r="Q40">
            <v>0.47494678407961644</v>
          </cell>
        </row>
        <row r="41">
          <cell r="A41" t="str">
            <v>CRM050103</v>
          </cell>
          <cell r="B41" t="str">
            <v>CRM050103Пиво "Карлсберг" бут.0.5л</v>
          </cell>
          <cell r="C41">
            <v>-4.8770630375059687</v>
          </cell>
          <cell r="D41">
            <v>-0.35233386985544157</v>
          </cell>
          <cell r="E41">
            <v>-0.62816695388076493</v>
          </cell>
          <cell r="F41">
            <v>-5.8575638612421752</v>
          </cell>
          <cell r="G41">
            <v>12.249693048368956</v>
          </cell>
          <cell r="H41">
            <v>-5.8575638612421752</v>
          </cell>
          <cell r="I41">
            <v>-0.56799106596591853</v>
          </cell>
          <cell r="J41">
            <v>-0.13883997243501825</v>
          </cell>
          <cell r="K41">
            <v>-0.70683103840093597</v>
          </cell>
          <cell r="L41">
            <v>6.3921291871267778</v>
          </cell>
          <cell r="M41">
            <v>0.52181953963147576</v>
          </cell>
          <cell r="N41">
            <v>5.6852981487258409</v>
          </cell>
          <cell r="O41">
            <v>0.46411760084738102</v>
          </cell>
          <cell r="P41">
            <v>5.6852981487258409</v>
          </cell>
          <cell r="Q41">
            <v>0.46411760084738102</v>
          </cell>
        </row>
        <row r="42">
          <cell r="A42" t="str">
            <v>CRM050106</v>
          </cell>
          <cell r="B42" t="str">
            <v>CRM050106Пиво "Карлсберг" кег 30л</v>
          </cell>
          <cell r="C42">
            <v>-2.2990492884019216</v>
          </cell>
          <cell r="D42">
            <v>-0.32557874657904157</v>
          </cell>
          <cell r="E42">
            <v>-0.59853732600987264</v>
          </cell>
          <cell r="F42">
            <v>-3.2231653609908357</v>
          </cell>
          <cell r="G42">
            <v>11.120471382187304</v>
          </cell>
          <cell r="H42">
            <v>-3.2231653609908357</v>
          </cell>
          <cell r="I42">
            <v>-0.49278590539501832</v>
          </cell>
          <cell r="J42">
            <v>-0.59753613099387859</v>
          </cell>
          <cell r="K42">
            <v>-1.0903220363888972</v>
          </cell>
          <cell r="L42">
            <v>7.897306021196469</v>
          </cell>
          <cell r="M42">
            <v>0.7101592863991647</v>
          </cell>
          <cell r="N42">
            <v>6.8069839848075713</v>
          </cell>
          <cell r="O42">
            <v>0.61211289979226524</v>
          </cell>
          <cell r="P42">
            <v>6.8069839848075713</v>
          </cell>
          <cell r="Q42">
            <v>0.61211289979226524</v>
          </cell>
        </row>
        <row r="43">
          <cell r="A43" t="str">
            <v>CRM050117</v>
          </cell>
          <cell r="B43" t="str">
            <v>CRM050117Пиво "Карлсберг" бан 0.5л 4-пак</v>
          </cell>
          <cell r="C43">
            <v>-3.5823044607198602</v>
          </cell>
          <cell r="D43">
            <v>-0.23830363719455813</v>
          </cell>
          <cell r="E43">
            <v>-0.54298176444444446</v>
          </cell>
          <cell r="F43">
            <v>-4.3635898623588627</v>
          </cell>
          <cell r="G43">
            <v>9.1492500000000003</v>
          </cell>
          <cell r="H43">
            <v>-4.3635898623588627</v>
          </cell>
          <cell r="I43">
            <v>-0.30911056021425382</v>
          </cell>
          <cell r="J43">
            <v>-0.10498653754458358</v>
          </cell>
          <cell r="K43">
            <v>-0.4140970977588373</v>
          </cell>
          <cell r="L43">
            <v>4.7856601376411376</v>
          </cell>
          <cell r="M43">
            <v>0.52306584011160884</v>
          </cell>
          <cell r="N43">
            <v>4.3715630398823002</v>
          </cell>
          <cell r="O43">
            <v>0.47780561684097606</v>
          </cell>
          <cell r="P43">
            <v>4.3715630398823002</v>
          </cell>
          <cell r="Q43">
            <v>0.47780561684097606</v>
          </cell>
        </row>
        <row r="44">
          <cell r="A44" t="str">
            <v>CRM070101</v>
          </cell>
          <cell r="B44" t="str">
            <v>CRM070101Пиво "Туборг Грин" бан.0.5л</v>
          </cell>
          <cell r="C44">
            <v>-4.4593728525654281</v>
          </cell>
          <cell r="D44">
            <v>-0.27443517992401767</v>
          </cell>
          <cell r="E44">
            <v>-0.54298177015675053</v>
          </cell>
          <cell r="F44">
            <v>-5.2767898026461992</v>
          </cell>
          <cell r="G44">
            <v>10.465557824543172</v>
          </cell>
          <cell r="H44">
            <v>-5.2767898026461992</v>
          </cell>
          <cell r="I44">
            <v>-0.45359558579441911</v>
          </cell>
          <cell r="J44">
            <v>-0.12429763818182611</v>
          </cell>
          <cell r="K44">
            <v>-0.5778932239762451</v>
          </cell>
          <cell r="L44">
            <v>5.1887680218969754</v>
          </cell>
          <cell r="M44">
            <v>0.49579469235061707</v>
          </cell>
          <cell r="N44">
            <v>4.6108747979207303</v>
          </cell>
          <cell r="O44">
            <v>0.44057611407082337</v>
          </cell>
          <cell r="P44">
            <v>4.6108747979207303</v>
          </cell>
          <cell r="Q44">
            <v>0.44057611407082337</v>
          </cell>
        </row>
        <row r="45">
          <cell r="A45" t="str">
            <v>CRM070102</v>
          </cell>
          <cell r="B45" t="str">
            <v>CRM070102Пиво "Туборг Грин" бут.0.33л</v>
          </cell>
          <cell r="C45">
            <v>-5.0711252892848497</v>
          </cell>
          <cell r="D45">
            <v>-0.38171386679551417</v>
          </cell>
          <cell r="E45">
            <v>-0.67485605809128624</v>
          </cell>
          <cell r="F45">
            <v>-6.1276952141716503</v>
          </cell>
          <cell r="G45">
            <v>12.417329898570769</v>
          </cell>
          <cell r="H45">
            <v>-6.1276952141716503</v>
          </cell>
          <cell r="I45">
            <v>-0.64635572985649437</v>
          </cell>
          <cell r="J45">
            <v>-0.13538065625145207</v>
          </cell>
          <cell r="K45">
            <v>-0.78173638610794638</v>
          </cell>
          <cell r="L45">
            <v>6.2896346843991182</v>
          </cell>
          <cell r="M45">
            <v>0.50652070419124917</v>
          </cell>
          <cell r="N45">
            <v>5.5078982982911722</v>
          </cell>
          <cell r="O45">
            <v>0.44356543180230157</v>
          </cell>
          <cell r="P45">
            <v>5.5078982982911722</v>
          </cell>
          <cell r="Q45">
            <v>0.44356543180230157</v>
          </cell>
        </row>
        <row r="46">
          <cell r="A46" t="str">
            <v>CRM070103</v>
          </cell>
          <cell r="B46" t="str">
            <v>CRM070103Пиво "Туборг Грин" бут.0.5л</v>
          </cell>
          <cell r="C46">
            <v>-4.0421736522196401</v>
          </cell>
          <cell r="D46">
            <v>-0.35326352722213594</v>
          </cell>
          <cell r="E46">
            <v>-0.62816695452027338</v>
          </cell>
          <cell r="F46">
            <v>-5.0236041339620492</v>
          </cell>
          <cell r="G46">
            <v>10.445733204948953</v>
          </cell>
          <cell r="H46">
            <v>-5.0236041339620492</v>
          </cell>
          <cell r="I46">
            <v>-0.57767354233141532</v>
          </cell>
          <cell r="J46">
            <v>-0.14080139057989971</v>
          </cell>
          <cell r="K46">
            <v>-0.71847493291131515</v>
          </cell>
          <cell r="L46">
            <v>5.4221290709869043</v>
          </cell>
          <cell r="M46">
            <v>0.51907596763222152</v>
          </cell>
          <cell r="N46">
            <v>4.7036541380755885</v>
          </cell>
          <cell r="O46">
            <v>0.45029430158594358</v>
          </cell>
          <cell r="P46">
            <v>4.7036541380755885</v>
          </cell>
          <cell r="Q46">
            <v>0.45029430158594358</v>
          </cell>
        </row>
        <row r="47">
          <cell r="A47" t="str">
            <v>CRM070106</v>
          </cell>
          <cell r="B47" t="str">
            <v>CRM070106Пиво "Туборг Грин" кег 30л</v>
          </cell>
          <cell r="C47">
            <v>-2.0732230893962122</v>
          </cell>
          <cell r="D47">
            <v>-0.32890682424602297</v>
          </cell>
          <cell r="E47">
            <v>-0.59853732383076597</v>
          </cell>
          <cell r="F47">
            <v>-3.0006672374730008</v>
          </cell>
          <cell r="G47">
            <v>10.24789354743152</v>
          </cell>
          <cell r="H47">
            <v>-3.0006672374730008</v>
          </cell>
          <cell r="I47">
            <v>-0.51417067315571541</v>
          </cell>
          <cell r="J47">
            <v>-0.63078659928130398</v>
          </cell>
          <cell r="K47">
            <v>-1.1449572724370185</v>
          </cell>
          <cell r="L47">
            <v>7.2472263099585188</v>
          </cell>
          <cell r="M47">
            <v>0.70719180253145064</v>
          </cell>
          <cell r="N47">
            <v>6.1022690375214994</v>
          </cell>
          <cell r="O47">
            <v>0.5954656934400866</v>
          </cell>
          <cell r="P47">
            <v>6.1022690375214994</v>
          </cell>
          <cell r="Q47">
            <v>0.5954656934400866</v>
          </cell>
        </row>
        <row r="48">
          <cell r="A48" t="str">
            <v>CRM070121</v>
          </cell>
          <cell r="B48" t="str">
            <v>CRM070121Пиво "Туборг Грин" бан. 1л</v>
          </cell>
          <cell r="C48">
            <v>-7.8847589201844768</v>
          </cell>
          <cell r="E48">
            <v>-0.54298176634768736</v>
          </cell>
          <cell r="F48">
            <v>-8.4277406865321645</v>
          </cell>
          <cell r="G48">
            <v>9.73859500265816</v>
          </cell>
          <cell r="H48">
            <v>-8.4277406865321645</v>
          </cell>
          <cell r="J48">
            <v>-6.7659088410596622E-3</v>
          </cell>
          <cell r="K48">
            <v>-6.7659088410596622E-3</v>
          </cell>
          <cell r="L48">
            <v>1.3108543161259956</v>
          </cell>
          <cell r="M48">
            <v>0.1346040487121804</v>
          </cell>
          <cell r="N48">
            <v>1.3040884072849359</v>
          </cell>
          <cell r="O48">
            <v>0.1339092966622992</v>
          </cell>
          <cell r="P48">
            <v>1.3040884072849359</v>
          </cell>
          <cell r="Q48">
            <v>0.1339092966622992</v>
          </cell>
        </row>
        <row r="49">
          <cell r="A49" t="str">
            <v>CRM110204</v>
          </cell>
          <cell r="B49" t="str">
            <v>CRM110204Пиво "Хольстен Пилзнер " ПЭТ 1л</v>
          </cell>
          <cell r="C49">
            <v>-3.8520315872982613</v>
          </cell>
          <cell r="D49">
            <v>-0.25660095124406507</v>
          </cell>
          <cell r="E49">
            <v>-0.57160129774231883</v>
          </cell>
          <cell r="F49">
            <v>-4.6802338362846445</v>
          </cell>
          <cell r="G49">
            <v>6.6769268290612809</v>
          </cell>
          <cell r="H49">
            <v>-4.6802338362846445</v>
          </cell>
          <cell r="I49">
            <v>-0.44397656137703456</v>
          </cell>
          <cell r="J49">
            <v>-0.12385488325139266</v>
          </cell>
          <cell r="K49">
            <v>-0.56783144462842727</v>
          </cell>
          <cell r="L49">
            <v>1.9966929927766355</v>
          </cell>
          <cell r="M49">
            <v>0.29904371335717533</v>
          </cell>
          <cell r="N49">
            <v>1.4288615481482085</v>
          </cell>
          <cell r="O49">
            <v>0.21399988119221225</v>
          </cell>
          <cell r="P49">
            <v>1.4288615481482085</v>
          </cell>
          <cell r="Q49">
            <v>0.21399988119221225</v>
          </cell>
        </row>
        <row r="50">
          <cell r="A50" t="str">
            <v>CRM120107</v>
          </cell>
          <cell r="B50" t="str">
            <v>CRM120107Квас "Тарас" в ПЭТ 2л</v>
          </cell>
          <cell r="C50">
            <v>-2.2700996641582134</v>
          </cell>
          <cell r="D50">
            <v>-0.16499493231892767</v>
          </cell>
          <cell r="E50">
            <v>-0.54562727154141599</v>
          </cell>
          <cell r="F50">
            <v>-2.9807218680185561</v>
          </cell>
          <cell r="G50">
            <v>4.1599876766432349</v>
          </cell>
          <cell r="H50">
            <v>-2.9807218680185561</v>
          </cell>
          <cell r="I50">
            <v>-0.23674567127876425</v>
          </cell>
          <cell r="J50">
            <v>-0.10687401236381873</v>
          </cell>
          <cell r="K50">
            <v>-0.343619683642583</v>
          </cell>
          <cell r="L50">
            <v>1.1792658086246779</v>
          </cell>
          <cell r="M50">
            <v>0.28347819760279858</v>
          </cell>
          <cell r="N50">
            <v>0.83564612498209478</v>
          </cell>
          <cell r="O50">
            <v>0.20087706741871694</v>
          </cell>
          <cell r="P50">
            <v>0.83564612498209478</v>
          </cell>
          <cell r="Q50">
            <v>0.20087706741871694</v>
          </cell>
        </row>
        <row r="51">
          <cell r="A51" t="str">
            <v>CRM140124</v>
          </cell>
          <cell r="B51" t="str">
            <v>CRM140124Корона Экстра пиво бут. 0.355л</v>
          </cell>
          <cell r="C51">
            <v>-14.423962804845928</v>
          </cell>
          <cell r="E51">
            <v>-0.62816695356037133</v>
          </cell>
          <cell r="F51">
            <v>-15.052129758406299</v>
          </cell>
          <cell r="G51">
            <v>22.351900800825593</v>
          </cell>
          <cell r="H51">
            <v>-15.052129758406299</v>
          </cell>
          <cell r="J51">
            <v>-6.7198028833822029E-3</v>
          </cell>
          <cell r="K51">
            <v>-6.7198028833822029E-3</v>
          </cell>
          <cell r="L51">
            <v>7.2997710424192945</v>
          </cell>
          <cell r="M51">
            <v>0.32658390476346733</v>
          </cell>
          <cell r="N51">
            <v>7.2930512395359122</v>
          </cell>
          <cell r="O51">
            <v>0.3262832680103222</v>
          </cell>
          <cell r="P51">
            <v>7.2930512395359122</v>
          </cell>
          <cell r="Q51">
            <v>0.3262832680103222</v>
          </cell>
        </row>
        <row r="52">
          <cell r="A52" t="str">
            <v>CRM190115</v>
          </cell>
          <cell r="B52" t="str">
            <v>CRM190115Пиво "Кроненбург 1664" бут.0.46л</v>
          </cell>
          <cell r="C52">
            <v>-10.178780519646427</v>
          </cell>
          <cell r="E52">
            <v>-0.62816695146337032</v>
          </cell>
          <cell r="F52">
            <v>-10.806947471109801</v>
          </cell>
          <cell r="G52">
            <v>16.449691605162702</v>
          </cell>
          <cell r="H52">
            <v>-10.806947471109801</v>
          </cell>
          <cell r="J52">
            <v>-6.8697049770583317E-3</v>
          </cell>
          <cell r="K52">
            <v>-6.8697049770583317E-3</v>
          </cell>
          <cell r="L52">
            <v>5.6427441340529025</v>
          </cell>
          <cell r="M52">
            <v>0.34303039044707312</v>
          </cell>
          <cell r="N52">
            <v>5.6358744290758445</v>
          </cell>
          <cell r="O52">
            <v>0.34261277137299262</v>
          </cell>
          <cell r="P52">
            <v>5.6358744290758445</v>
          </cell>
          <cell r="Q52">
            <v>0.34261277137299262</v>
          </cell>
        </row>
        <row r="53">
          <cell r="A53" t="str">
            <v>CRM270103</v>
          </cell>
          <cell r="B53" t="str">
            <v>CRM270103Пиво Zatecky Gus бут.0.5л</v>
          </cell>
          <cell r="C53">
            <v>-4.2885949923403075</v>
          </cell>
          <cell r="D53">
            <v>-0.35582317624777604</v>
          </cell>
          <cell r="E53">
            <v>-0.62816695419810409</v>
          </cell>
          <cell r="F53">
            <v>-5.2725851227861877</v>
          </cell>
          <cell r="G53">
            <v>9.0065617672663958</v>
          </cell>
          <cell r="H53">
            <v>-5.2725851227861877</v>
          </cell>
          <cell r="I53">
            <v>-0.57115988689780173</v>
          </cell>
          <cell r="J53">
            <v>-0.14134969239794065</v>
          </cell>
          <cell r="K53">
            <v>-0.71250957929574243</v>
          </cell>
          <cell r="L53">
            <v>3.7339766444802063</v>
          </cell>
          <cell r="M53">
            <v>0.41458402673160316</v>
          </cell>
          <cell r="N53">
            <v>3.0214670651844635</v>
          </cell>
          <cell r="O53">
            <v>0.33547397367169962</v>
          </cell>
          <cell r="P53">
            <v>3.0214670651844635</v>
          </cell>
          <cell r="Q53">
            <v>0.33547397367169962</v>
          </cell>
        </row>
        <row r="54">
          <cell r="A54" t="str">
            <v>CRM270104</v>
          </cell>
          <cell r="B54" t="str">
            <v>CRM270104Пиво Zatecky Gus ПЭТ 1л</v>
          </cell>
          <cell r="C54">
            <v>-3.7947335673299221</v>
          </cell>
          <cell r="D54">
            <v>-0.2623390843074328</v>
          </cell>
          <cell r="E54">
            <v>-0.57160129810644833</v>
          </cell>
          <cell r="F54">
            <v>-4.6286739497438054</v>
          </cell>
          <cell r="G54">
            <v>6.4823970726714437</v>
          </cell>
          <cell r="H54">
            <v>-4.6286739497438054</v>
          </cell>
          <cell r="I54">
            <v>-0.46106413665416424</v>
          </cell>
          <cell r="J54">
            <v>-0.12880941905458315</v>
          </cell>
          <cell r="K54">
            <v>-0.58987355570874755</v>
          </cell>
          <cell r="L54">
            <v>1.853723122927641</v>
          </cell>
          <cell r="M54">
            <v>0.2859626002767689</v>
          </cell>
          <cell r="N54">
            <v>1.2638495672188934</v>
          </cell>
          <cell r="O54">
            <v>0.19496639176070274</v>
          </cell>
          <cell r="P54">
            <v>1.2638495672188934</v>
          </cell>
          <cell r="Q54">
            <v>0.19496639176070274</v>
          </cell>
        </row>
        <row r="55">
          <cell r="A55" t="str">
            <v>CRM270107</v>
          </cell>
          <cell r="B55" t="str">
            <v>CRM270107Пиво Zatecky Gus ПЭТ 2л</v>
          </cell>
          <cell r="C55">
            <v>-3.167383731829756</v>
          </cell>
          <cell r="D55">
            <v>-0.23118013128199461</v>
          </cell>
          <cell r="E55">
            <v>-0.54562727161886193</v>
          </cell>
          <cell r="F55">
            <v>-3.9441911347306147</v>
          </cell>
          <cell r="G55">
            <v>5.2535271100679735</v>
          </cell>
          <cell r="H55">
            <v>-3.9441911347306147</v>
          </cell>
          <cell r="I55">
            <v>-0.36232755547178702</v>
          </cell>
          <cell r="J55">
            <v>-0.11473597124389964</v>
          </cell>
          <cell r="K55">
            <v>-0.47706352671568691</v>
          </cell>
          <cell r="L55">
            <v>1.309335975337361</v>
          </cell>
          <cell r="M55">
            <v>0.24922988839785773</v>
          </cell>
          <cell r="N55">
            <v>0.83227244862167415</v>
          </cell>
          <cell r="O55">
            <v>0.15842165295515259</v>
          </cell>
          <cell r="P55">
            <v>0.83227244862167415</v>
          </cell>
          <cell r="Q55">
            <v>0.15842165295515259</v>
          </cell>
        </row>
        <row r="56">
          <cell r="A56" t="str">
            <v>CRM310112</v>
          </cell>
          <cell r="B56" t="str">
            <v>CRM310112Пиво Жигулевское ПЭТ 2.5л</v>
          </cell>
          <cell r="C56">
            <v>-2.8707800595146593</v>
          </cell>
          <cell r="D56">
            <v>-0.23233085830423769</v>
          </cell>
          <cell r="E56">
            <v>-0.54562727191891891</v>
          </cell>
          <cell r="F56">
            <v>-3.6487381897378168</v>
          </cell>
          <cell r="G56">
            <v>4.4755131594594602</v>
          </cell>
          <cell r="H56">
            <v>-3.6487381897378168</v>
          </cell>
          <cell r="I56">
            <v>-0.39366659142162513</v>
          </cell>
          <cell r="J56">
            <v>-0.12210730897294259</v>
          </cell>
          <cell r="K56">
            <v>-0.51577390039456739</v>
          </cell>
          <cell r="L56">
            <v>0.82677496972164377</v>
          </cell>
          <cell r="M56">
            <v>0.18473299938224275</v>
          </cell>
          <cell r="N56">
            <v>0.31100106932707661</v>
          </cell>
          <cell r="O56">
            <v>6.9489477127275046E-2</v>
          </cell>
          <cell r="P56">
            <v>0.31100106932707661</v>
          </cell>
          <cell r="Q56">
            <v>6.9489477127275046E-2</v>
          </cell>
        </row>
        <row r="57">
          <cell r="A57" t="str">
            <v>CRM340124</v>
          </cell>
          <cell r="B57" t="str">
            <v>CRM340124Пиво "Негра Модело" бут. 0.355л</v>
          </cell>
          <cell r="C57">
            <v>-15.177853603194793</v>
          </cell>
          <cell r="E57">
            <v>-0.62816696842105257</v>
          </cell>
          <cell r="F57">
            <v>-15.806020571615846</v>
          </cell>
          <cell r="G57">
            <v>25.41294383157895</v>
          </cell>
          <cell r="H57">
            <v>-15.806020571615846</v>
          </cell>
          <cell r="J57">
            <v>-6.7215129895380381E-3</v>
          </cell>
          <cell r="K57">
            <v>-6.7215129895380381E-3</v>
          </cell>
          <cell r="L57">
            <v>9.6069232599631</v>
          </cell>
          <cell r="M57">
            <v>0.37803267986706934</v>
          </cell>
          <cell r="N57">
            <v>9.6002017469735623</v>
          </cell>
          <cell r="O57">
            <v>0.37776818815630636</v>
          </cell>
          <cell r="P57">
            <v>9.6002017469735623</v>
          </cell>
          <cell r="Q57">
            <v>0.37776818815630636</v>
          </cell>
        </row>
        <row r="58">
          <cell r="A58" t="str">
            <v>CRM350102</v>
          </cell>
          <cell r="B58" t="str">
            <v>CRM350102Пиво "Гиннес" бут. 0.33 л</v>
          </cell>
          <cell r="C58">
            <v>-20.720299476888385</v>
          </cell>
          <cell r="E58">
            <v>-0.62816694475760992</v>
          </cell>
          <cell r="F58">
            <v>-21.348466421646002</v>
          </cell>
          <cell r="G58">
            <v>28.4870901578354</v>
          </cell>
          <cell r="H58">
            <v>-21.348466421646002</v>
          </cell>
          <cell r="J58">
            <v>-6.7279227172367768E-3</v>
          </cell>
          <cell r="K58">
            <v>-6.7279227172367768E-3</v>
          </cell>
          <cell r="L58">
            <v>7.1386237361893983</v>
          </cell>
          <cell r="M58">
            <v>0.25059153801378736</v>
          </cell>
          <cell r="N58">
            <v>7.1318958134721617</v>
          </cell>
          <cell r="O58">
            <v>0.25035536356845234</v>
          </cell>
          <cell r="P58">
            <v>7.1318958134721617</v>
          </cell>
          <cell r="Q58">
            <v>0.25035536356845234</v>
          </cell>
        </row>
      </sheetData>
      <sheetData sheetId="3"/>
      <sheetData sheetId="4"/>
      <sheetData sheetId="5">
        <row r="1">
          <cell r="B1" t="str">
            <v>Балтика №0 Безалкогольное бан.0.5л</v>
          </cell>
          <cell r="C1" t="str">
            <v>Балтика №0 Безалкогольное бут.0.5л</v>
          </cell>
          <cell r="D1" t="str">
            <v>Балтика №3 Классическое бан.0.5л</v>
          </cell>
          <cell r="E1" t="str">
            <v>Балтика №3 Классическое бут.0.5л</v>
          </cell>
          <cell r="F1" t="str">
            <v>Балтика №3 Классическое кег 30л</v>
          </cell>
          <cell r="G1" t="str">
            <v>Балтика №3 Классическое ПЭТ 1л</v>
          </cell>
          <cell r="H1" t="str">
            <v>Балтика №7 Экспортное бан.0.5л</v>
          </cell>
          <cell r="I1" t="str">
            <v>Балтика №7 Экспортное бут.0.5л</v>
          </cell>
          <cell r="J1" t="str">
            <v>Балтика №9 Крепкое бут.0.5л</v>
          </cell>
          <cell r="K1" t="str">
            <v>Балтика Кулер бут.0.5л</v>
          </cell>
          <cell r="L1" t="str">
            <v>Балтика Разливное бут.0.44л</v>
          </cell>
          <cell r="M1" t="str">
            <v>Балтика Разливное Нефильтрованное бут.0.44л</v>
          </cell>
          <cell r="N1" t="str">
            <v>Гиннес бан.0.44л</v>
          </cell>
          <cell r="O1" t="str">
            <v>Гиннес бут.0.33л</v>
          </cell>
          <cell r="P1" t="str">
            <v>Гиннесс кег 30л</v>
          </cell>
          <cell r="Q1" t="str">
            <v>Гольстен Пилзнер ПЭТ 1л</v>
          </cell>
          <cell r="R1" t="str">
            <v>Жатецкий гусь бут.0.5л</v>
          </cell>
          <cell r="S1" t="str">
            <v>Жатецкий гусь ПЭТ 1л</v>
          </cell>
          <cell r="T1" t="str">
            <v>Жатецкий гусь ПЭТ 2л</v>
          </cell>
          <cell r="U1" t="str">
            <v>Жигулевское ПЭТ 2.5л</v>
          </cell>
          <cell r="V1" t="str">
            <v>Карлсберг бан.0.5л</v>
          </cell>
          <cell r="W1" t="str">
            <v>Карлсберг бут.0.33л</v>
          </cell>
          <cell r="X1" t="str">
            <v>Карлсберг бут.0.5л</v>
          </cell>
          <cell r="Y1" t="str">
            <v>Карлсберг кег 30л</v>
          </cell>
          <cell r="Z1" t="str">
            <v>Корона Экстра бут.0.355л</v>
          </cell>
          <cell r="AA1" t="str">
            <v>Кроненбург 1664 бут.0.46л</v>
          </cell>
          <cell r="AB1" t="str">
            <v>Львовское 1715 бан.0.5л</v>
          </cell>
          <cell r="AC1" t="str">
            <v>Львовское 1715 бут.0.5л</v>
          </cell>
          <cell r="AD1" t="str">
            <v>Львовское 1715 ПЭТ 1л</v>
          </cell>
          <cell r="AE1" t="str">
            <v>Львовское 1715 ПЭТ 2л</v>
          </cell>
          <cell r="AF1" t="str">
            <v>Львовское Белый Лев бут.0.5л</v>
          </cell>
          <cell r="AG1" t="str">
            <v>Львовское Белый Лев ПЭТ 1л</v>
          </cell>
          <cell r="AH1" t="str">
            <v>Негра Модело бут.0.355л</v>
          </cell>
          <cell r="AI1" t="str">
            <v>Славутич Айс-Микс Вишня бан.0.5л</v>
          </cell>
          <cell r="AJ1" t="str">
            <v>Славутич Айс-Микс Лайм бан.0.5л</v>
          </cell>
          <cell r="AK1" t="str">
            <v>Славутич Айс-Микс Мохито бан.0.5л</v>
          </cell>
          <cell r="AL1" t="str">
            <v>Славутич бан.0.5л</v>
          </cell>
          <cell r="AM1" t="str">
            <v>Славутич бут.0.5л</v>
          </cell>
          <cell r="AN1" t="str">
            <v>Славутич кег 50л</v>
          </cell>
          <cell r="AO1" t="str">
            <v>Славутич ПЭТ 1л</v>
          </cell>
          <cell r="AP1" t="str">
            <v>Славутич ПЭТ 2л</v>
          </cell>
          <cell r="AQ1" t="str">
            <v>Тарас ПЭТ 0.5л</v>
          </cell>
          <cell r="AR1" t="str">
            <v>Тарас ПЭТ 1л</v>
          </cell>
          <cell r="AS1" t="str">
            <v>Тарас ПЭТ 2л</v>
          </cell>
          <cell r="AT1" t="str">
            <v>Туборг X-Фреш бут.0.5л</v>
          </cell>
          <cell r="AU1" t="str">
            <v>Туборг Грин бан.0.5л</v>
          </cell>
          <cell r="AV1" t="str">
            <v>Туборг Грин бан.1л</v>
          </cell>
          <cell r="AW1" t="str">
            <v>Туборг Грин бут.0.33л</v>
          </cell>
          <cell r="AX1" t="str">
            <v>Туборг Грин бут.0.5л</v>
          </cell>
          <cell r="AY1" t="str">
            <v>Туборг Грин кег 30л</v>
          </cell>
          <cell r="AZ1" t="str">
            <v>Балтика №7 Экспортное бан.0.5л 4-пак</v>
          </cell>
          <cell r="BA1" t="str">
            <v>Туборг Грин бут.0.5л 6-пак</v>
          </cell>
          <cell r="BB1" t="str">
            <v>Карлсберг бан.0.5л 4-пак</v>
          </cell>
          <cell r="BC1" t="str">
            <v>Балтика №0 Безалкогольное бан.0.5л 4-пак</v>
          </cell>
          <cell r="BD1" t="str">
            <v>Балтика №3 Классическое бан.0.5л 4-пак</v>
          </cell>
          <cell r="BE1" t="str">
            <v>Славутич бут.0.5л 6-пак</v>
          </cell>
          <cell r="BF1" t="str">
            <v>Львовское 1715 бут.0.5л 6-пак</v>
          </cell>
          <cell r="BG1" t="str">
            <v>Туборг Грин бан.0.5л 4-пак</v>
          </cell>
          <cell r="BH1" t="str">
            <v>Славутич Айс-Микс Текила бан.0.5л</v>
          </cell>
          <cell r="BI1" t="str">
            <v>Балтика №3 Классическое кег 30л</v>
          </cell>
          <cell r="BJ1" t="str">
            <v>Балтика №3 Классическое кег 50л</v>
          </cell>
          <cell r="BK1" t="str">
            <v>Львовское 1715 кег 50л</v>
          </cell>
          <cell r="BL1" t="str">
            <v>Гольстен Пилснер ПЭТ 1л</v>
          </cell>
          <cell r="BM1" t="str">
            <v>Славутич ПЭТ 2.5л</v>
          </cell>
        </row>
        <row r="3">
          <cell r="B3" t="str">
            <v>UA/HL</v>
          </cell>
          <cell r="C3" t="str">
            <v>UA/HL</v>
          </cell>
          <cell r="D3" t="str">
            <v>UA/HL</v>
          </cell>
          <cell r="E3" t="str">
            <v>UA/HL</v>
          </cell>
          <cell r="F3" t="str">
            <v>UA/HL</v>
          </cell>
          <cell r="G3" t="str">
            <v>UA/HL</v>
          </cell>
          <cell r="H3" t="str">
            <v>UA/HL</v>
          </cell>
          <cell r="I3" t="str">
            <v>UA/HL</v>
          </cell>
          <cell r="J3" t="str">
            <v>UA/HL</v>
          </cell>
          <cell r="K3" t="str">
            <v>UA/HL</v>
          </cell>
          <cell r="L3" t="str">
            <v>UA/HL</v>
          </cell>
          <cell r="M3" t="str">
            <v>UA/HL</v>
          </cell>
          <cell r="N3" t="str">
            <v>UA/HL</v>
          </cell>
          <cell r="O3" t="str">
            <v>UA/HL</v>
          </cell>
          <cell r="P3" t="str">
            <v>UA/HL</v>
          </cell>
          <cell r="Q3" t="str">
            <v>UA/HL</v>
          </cell>
          <cell r="R3" t="str">
            <v>UA/HL</v>
          </cell>
          <cell r="S3" t="str">
            <v>UA/HL</v>
          </cell>
          <cell r="T3" t="str">
            <v>UA/HL</v>
          </cell>
          <cell r="U3" t="str">
            <v>UA/HL</v>
          </cell>
          <cell r="V3" t="str">
            <v>UA/HL</v>
          </cell>
          <cell r="W3" t="str">
            <v>UA/HL</v>
          </cell>
          <cell r="X3" t="str">
            <v>UA/HL</v>
          </cell>
          <cell r="Y3" t="str">
            <v>UA/HL</v>
          </cell>
          <cell r="Z3" t="str">
            <v>UA/HL</v>
          </cell>
          <cell r="AA3" t="str">
            <v>UA/HL</v>
          </cell>
          <cell r="AB3" t="str">
            <v>UA/HL</v>
          </cell>
          <cell r="AC3" t="str">
            <v>UA/HL</v>
          </cell>
          <cell r="AD3" t="str">
            <v>UA/HL</v>
          </cell>
          <cell r="AE3" t="str">
            <v>UA/HL</v>
          </cell>
          <cell r="AF3" t="str">
            <v>UA/HL</v>
          </cell>
          <cell r="AG3" t="str">
            <v>UA/HL</v>
          </cell>
          <cell r="AH3" t="str">
            <v>UA/HL</v>
          </cell>
          <cell r="AI3" t="str">
            <v>UA/HL</v>
          </cell>
          <cell r="AJ3" t="str">
            <v>UA/HL</v>
          </cell>
          <cell r="AK3" t="str">
            <v>UA/HL</v>
          </cell>
          <cell r="AL3" t="str">
            <v>UA/HL</v>
          </cell>
          <cell r="AM3" t="str">
            <v>UA/HL</v>
          </cell>
          <cell r="AN3" t="str">
            <v>UA/HL</v>
          </cell>
          <cell r="AO3" t="str">
            <v>UA/HL</v>
          </cell>
          <cell r="AP3" t="str">
            <v>UA/HL</v>
          </cell>
          <cell r="AQ3" t="str">
            <v>UA/HL</v>
          </cell>
          <cell r="AR3" t="str">
            <v>UA/HL</v>
          </cell>
          <cell r="AS3" t="str">
            <v>UA/HL</v>
          </cell>
          <cell r="AT3" t="str">
            <v>UA/HL</v>
          </cell>
          <cell r="AU3" t="str">
            <v>UA/HL</v>
          </cell>
          <cell r="AV3" t="str">
            <v>UA/HL</v>
          </cell>
          <cell r="AW3" t="str">
            <v>UA/HL</v>
          </cell>
          <cell r="AX3" t="str">
            <v>UA/HL</v>
          </cell>
          <cell r="AY3" t="str">
            <v>UA/HL</v>
          </cell>
          <cell r="AZ3" t="str">
            <v>UA/HL</v>
          </cell>
          <cell r="BA3" t="str">
            <v>UA/HL</v>
          </cell>
          <cell r="BB3" t="str">
            <v>UA/HL</v>
          </cell>
          <cell r="BC3" t="str">
            <v>UA/HL</v>
          </cell>
          <cell r="BD3" t="str">
            <v>UA/HL</v>
          </cell>
          <cell r="BE3" t="str">
            <v>UA/HL</v>
          </cell>
          <cell r="BF3" t="str">
            <v>UA/HL</v>
          </cell>
          <cell r="BG3" t="str">
            <v>UA/HL</v>
          </cell>
        </row>
        <row r="4">
          <cell r="B4">
            <v>468.82993485601469</v>
          </cell>
          <cell r="C4">
            <v>514.48545996241614</v>
          </cell>
          <cell r="D4">
            <v>445.15322008685189</v>
          </cell>
          <cell r="E4">
            <v>476.78042098287949</v>
          </cell>
          <cell r="F4">
            <v>267.56609002424568</v>
          </cell>
          <cell r="G4">
            <v>352.25172356102712</v>
          </cell>
          <cell r="H4">
            <v>450.78249929752417</v>
          </cell>
          <cell r="I4">
            <v>515.22654791056561</v>
          </cell>
          <cell r="J4">
            <v>494.91165574449462</v>
          </cell>
          <cell r="K4">
            <v>767.76626057187775</v>
          </cell>
          <cell r="L4">
            <v>776.95224222300067</v>
          </cell>
          <cell r="M4">
            <v>777.39588201307174</v>
          </cell>
          <cell r="N4">
            <v>2243.2968249401506</v>
          </cell>
          <cell r="O4">
            <v>2050.524952407487</v>
          </cell>
          <cell r="P4">
            <v>2307.0791711374145</v>
          </cell>
          <cell r="Q4">
            <v>313.36830793928192</v>
          </cell>
          <cell r="R4">
            <v>470.45666654733486</v>
          </cell>
          <cell r="S4">
            <v>298.62884403518319</v>
          </cell>
          <cell r="T4">
            <v>261.17517604755426</v>
          </cell>
          <cell r="U4">
            <v>246.09492797078613</v>
          </cell>
          <cell r="V4">
            <v>456.32953290529719</v>
          </cell>
          <cell r="W4">
            <v>671.64374605499836</v>
          </cell>
          <cell r="X4">
            <v>552.88213771228527</v>
          </cell>
          <cell r="Y4">
            <v>274.47380938602254</v>
          </cell>
          <cell r="Z4">
            <v>1488.4060667684528</v>
          </cell>
          <cell r="AA4">
            <v>809.95129163095123</v>
          </cell>
          <cell r="AB4">
            <v>435.62136462495192</v>
          </cell>
          <cell r="AC4">
            <v>439.81278936131508</v>
          </cell>
          <cell r="AD4">
            <v>299.15584579869102</v>
          </cell>
          <cell r="AE4">
            <v>260.60075246871065</v>
          </cell>
          <cell r="AF4">
            <v>546.35760917463926</v>
          </cell>
          <cell r="AG4">
            <v>385.85680162246678</v>
          </cell>
          <cell r="AH4">
            <v>1568.2828486404528</v>
          </cell>
          <cell r="AI4">
            <v>467.36726845549578</v>
          </cell>
          <cell r="AJ4">
            <v>464.87313802454389</v>
          </cell>
          <cell r="AK4">
            <v>430.75373476719449</v>
          </cell>
          <cell r="AL4">
            <v>435.09405972021386</v>
          </cell>
          <cell r="AM4">
            <v>489.8911590428508</v>
          </cell>
          <cell r="AN4">
            <v>245.30006059483401</v>
          </cell>
          <cell r="AO4">
            <v>298.66354655789661</v>
          </cell>
          <cell r="AP4">
            <v>263.34287418368268</v>
          </cell>
          <cell r="AQ4">
            <v>386.94505897586373</v>
          </cell>
          <cell r="AR4">
            <v>297.43009111353985</v>
          </cell>
          <cell r="AS4">
            <v>259.31118205548614</v>
          </cell>
          <cell r="AT4">
            <v>513.20863009970731</v>
          </cell>
          <cell r="AU4">
            <v>444.58536345095428</v>
          </cell>
          <cell r="AV4">
            <v>595.78355103897366</v>
          </cell>
          <cell r="AW4">
            <v>588.13378844846818</v>
          </cell>
          <cell r="AX4">
            <v>481.89144741530197</v>
          </cell>
          <cell r="AY4">
            <v>257.84126943109743</v>
          </cell>
          <cell r="AZ4">
            <v>467.06704041871086</v>
          </cell>
          <cell r="BA4">
            <v>505.12206708288119</v>
          </cell>
          <cell r="BB4">
            <v>470.04399391748058</v>
          </cell>
          <cell r="BC4">
            <v>485.12535039563227</v>
          </cell>
          <cell r="BD4">
            <v>463.57763284941865</v>
          </cell>
          <cell r="BE4">
            <v>516.58207554133401</v>
          </cell>
          <cell r="BF4">
            <v>469.13779856350868</v>
          </cell>
          <cell r="BG4">
            <v>458.65356917732197</v>
          </cell>
        </row>
        <row r="6">
          <cell r="B6">
            <v>85.597274210463254</v>
          </cell>
          <cell r="C6">
            <v>87.278077523525397</v>
          </cell>
          <cell r="D6">
            <v>75.050962119449395</v>
          </cell>
          <cell r="E6">
            <v>76.356945431194262</v>
          </cell>
          <cell r="F6">
            <v>76.759801763072304</v>
          </cell>
          <cell r="G6">
            <v>77.424191964778913</v>
          </cell>
          <cell r="H6">
            <v>78.393089665123995</v>
          </cell>
          <cell r="I6">
            <v>79.436355392471071</v>
          </cell>
          <cell r="J6">
            <v>99.700973694775271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70.097584298558715</v>
          </cell>
          <cell r="R6">
            <v>70.157834540403115</v>
          </cell>
          <cell r="S6">
            <v>70.09312226071907</v>
          </cell>
          <cell r="T6">
            <v>69.26478344414538</v>
          </cell>
          <cell r="U6">
            <v>56.759732725316667</v>
          </cell>
          <cell r="V6">
            <v>82.108440029269559</v>
          </cell>
          <cell r="W6">
            <v>82.234836836427334</v>
          </cell>
          <cell r="X6">
            <v>82.16526694581384</v>
          </cell>
          <cell r="Y6">
            <v>82.507996986481018</v>
          </cell>
          <cell r="Z6">
            <v>0</v>
          </cell>
          <cell r="AA6">
            <v>0</v>
          </cell>
          <cell r="AB6">
            <v>65.435933962058229</v>
          </cell>
          <cell r="AC6">
            <v>68.17051207152231</v>
          </cell>
          <cell r="AD6">
            <v>69.920202822663157</v>
          </cell>
          <cell r="AE6">
            <v>70.10883328890344</v>
          </cell>
          <cell r="AF6">
            <v>142.08353488008424</v>
          </cell>
          <cell r="AG6">
            <v>140.69357177965739</v>
          </cell>
          <cell r="AH6">
            <v>0</v>
          </cell>
          <cell r="AI6">
            <v>84.055705007183221</v>
          </cell>
          <cell r="AJ6">
            <v>84.080420246542062</v>
          </cell>
          <cell r="AK6">
            <v>76.404237735090703</v>
          </cell>
          <cell r="AL6">
            <v>70.228419142254154</v>
          </cell>
          <cell r="AM6">
            <v>71.717073069861911</v>
          </cell>
          <cell r="AN6">
            <v>69.743375852293298</v>
          </cell>
          <cell r="AO6">
            <v>71.468552026655431</v>
          </cell>
          <cell r="AP6">
            <v>71.680153332456811</v>
          </cell>
          <cell r="AQ6">
            <v>60.922048507481747</v>
          </cell>
          <cell r="AR6">
            <v>61.028266477342882</v>
          </cell>
          <cell r="AS6">
            <v>61.074124747436294</v>
          </cell>
          <cell r="AT6">
            <v>67.135340233034341</v>
          </cell>
          <cell r="AU6">
            <v>66.887297432192426</v>
          </cell>
          <cell r="AV6">
            <v>0</v>
          </cell>
          <cell r="AW6">
            <v>68.244926913753432</v>
          </cell>
          <cell r="AX6">
            <v>68.556041266253075</v>
          </cell>
          <cell r="AY6">
            <v>68.671883819315951</v>
          </cell>
          <cell r="AZ6">
            <v>78.393089665123995</v>
          </cell>
          <cell r="BA6">
            <v>68.556041266253075</v>
          </cell>
          <cell r="BB6">
            <v>82.108440029269559</v>
          </cell>
          <cell r="BC6">
            <v>85.597274210463254</v>
          </cell>
          <cell r="BD6">
            <v>75.050962119449395</v>
          </cell>
          <cell r="BE6">
            <v>71.717073069861911</v>
          </cell>
          <cell r="BF6">
            <v>68.17051207152231</v>
          </cell>
          <cell r="BG6">
            <v>66.887297432192426</v>
          </cell>
        </row>
        <row r="7">
          <cell r="B7">
            <v>80.559114587192312</v>
          </cell>
          <cell r="C7">
            <v>82.196657058460715</v>
          </cell>
          <cell r="D7">
            <v>69.518581543667167</v>
          </cell>
          <cell r="E7">
            <v>70.802094499937851</v>
          </cell>
          <cell r="F7">
            <v>71.207261111065392</v>
          </cell>
          <cell r="G7">
            <v>71.817733710953334</v>
          </cell>
          <cell r="H7">
            <v>71.09848270648132</v>
          </cell>
          <cell r="I7">
            <v>72.254287804727255</v>
          </cell>
          <cell r="J7">
            <v>93.655461182935525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65.138832188069287</v>
          </cell>
          <cell r="R7">
            <v>64.751840426538877</v>
          </cell>
          <cell r="S7">
            <v>64.688677704419746</v>
          </cell>
          <cell r="T7">
            <v>63.873095167644067</v>
          </cell>
          <cell r="U7">
            <v>52.011954224224013</v>
          </cell>
          <cell r="V7">
            <v>73.603034280040646</v>
          </cell>
          <cell r="W7">
            <v>73.717048016651205</v>
          </cell>
          <cell r="X7">
            <v>73.648498135943825</v>
          </cell>
          <cell r="Y7">
            <v>73.906230155050139</v>
          </cell>
          <cell r="Z7">
            <v>0</v>
          </cell>
          <cell r="AA7">
            <v>0</v>
          </cell>
          <cell r="AB7">
            <v>61.015954117372054</v>
          </cell>
          <cell r="AC7">
            <v>63.325413370060026</v>
          </cell>
          <cell r="AD7">
            <v>65.067233420433766</v>
          </cell>
          <cell r="AE7">
            <v>65.356180248712931</v>
          </cell>
          <cell r="AF7">
            <v>65.911808926220289</v>
          </cell>
          <cell r="AG7">
            <v>64.913679558059897</v>
          </cell>
          <cell r="AH7">
            <v>0</v>
          </cell>
          <cell r="AI7">
            <v>82.819523892402898</v>
          </cell>
          <cell r="AJ7">
            <v>82.844065421144336</v>
          </cell>
          <cell r="AK7">
            <v>75.220525495424397</v>
          </cell>
          <cell r="AL7">
            <v>65.284703359951592</v>
          </cell>
          <cell r="AM7">
            <v>66.546697366763226</v>
          </cell>
          <cell r="AN7">
            <v>64.816890261438132</v>
          </cell>
          <cell r="AO7">
            <v>66.196368157759039</v>
          </cell>
          <cell r="AP7">
            <v>66.36119996696911</v>
          </cell>
          <cell r="AQ7">
            <v>59.662214748449969</v>
          </cell>
          <cell r="AR7">
            <v>59.689618991743046</v>
          </cell>
          <cell r="AS7">
            <v>59.736213603664147</v>
          </cell>
          <cell r="AT7">
            <v>58.126937752627327</v>
          </cell>
          <cell r="AU7">
            <v>61.076207636708155</v>
          </cell>
          <cell r="AV7">
            <v>0</v>
          </cell>
          <cell r="AW7">
            <v>62.201842811049538</v>
          </cell>
          <cell r="AX7">
            <v>62.446067060140251</v>
          </cell>
          <cell r="AY7">
            <v>62.547864300332343</v>
          </cell>
          <cell r="AZ7">
            <v>71.09848270648132</v>
          </cell>
          <cell r="BA7">
            <v>62.446067060140251</v>
          </cell>
          <cell r="BB7">
            <v>73.603034280040646</v>
          </cell>
          <cell r="BC7">
            <v>80.559114587192312</v>
          </cell>
          <cell r="BD7">
            <v>69.518581543667167</v>
          </cell>
          <cell r="BE7">
            <v>66.546697366763226</v>
          </cell>
          <cell r="BF7">
            <v>63.325413370060026</v>
          </cell>
          <cell r="BG7">
            <v>61.076207636708155</v>
          </cell>
        </row>
        <row r="8">
          <cell r="B8">
            <v>0.4477431054343719</v>
          </cell>
          <cell r="C8">
            <v>0.43439177018379221</v>
          </cell>
          <cell r="D8">
            <v>0.50044145047284472</v>
          </cell>
          <cell r="E8">
            <v>0.48482573148943503</v>
          </cell>
          <cell r="F8">
            <v>0.48076401759233228</v>
          </cell>
          <cell r="G8">
            <v>0.48741857778201819</v>
          </cell>
          <cell r="H8">
            <v>0.68436292909828411</v>
          </cell>
          <cell r="I8">
            <v>0.57607401455539564</v>
          </cell>
          <cell r="J8">
            <v>1.3637863184528993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1.0895009223410566</v>
          </cell>
          <cell r="R8">
            <v>1.2583038966797329</v>
          </cell>
          <cell r="S8">
            <v>1.2557736100620465</v>
          </cell>
          <cell r="T8">
            <v>1.2270844726475463</v>
          </cell>
          <cell r="U8">
            <v>0.79468605571630002</v>
          </cell>
          <cell r="V8">
            <v>1.4676014991031563</v>
          </cell>
          <cell r="W8">
            <v>1.4699604840833469</v>
          </cell>
          <cell r="X8">
            <v>1.4697664621112045</v>
          </cell>
          <cell r="Y8">
            <v>1.4859493610633985</v>
          </cell>
          <cell r="Z8">
            <v>0</v>
          </cell>
          <cell r="AA8">
            <v>0</v>
          </cell>
          <cell r="AB8">
            <v>0.93869920059667478</v>
          </cell>
          <cell r="AC8">
            <v>1.2975128865570724</v>
          </cell>
          <cell r="AD8">
            <v>1.2776916220578729</v>
          </cell>
          <cell r="AE8">
            <v>1.2795451169664753</v>
          </cell>
          <cell r="AF8">
            <v>72.655419286854212</v>
          </cell>
          <cell r="AG8">
            <v>72.256760359629041</v>
          </cell>
          <cell r="AH8">
            <v>0</v>
          </cell>
          <cell r="AI8">
            <v>0.43618111478032812</v>
          </cell>
          <cell r="AJ8">
            <v>0.4363548253977329</v>
          </cell>
          <cell r="AK8">
            <v>0.38371223966630236</v>
          </cell>
          <cell r="AL8">
            <v>1.044526327889753</v>
          </cell>
          <cell r="AM8">
            <v>1.1170611181231878</v>
          </cell>
          <cell r="AN8">
            <v>1.0447028465887818</v>
          </cell>
          <cell r="AO8">
            <v>1.2151167474526994</v>
          </cell>
          <cell r="AP8">
            <v>1.2362060004351905</v>
          </cell>
          <cell r="AQ8">
            <v>0.45983375903178059</v>
          </cell>
          <cell r="AR8">
            <v>0.53864748559983955</v>
          </cell>
          <cell r="AS8">
            <v>0.53791114377214722</v>
          </cell>
          <cell r="AT8">
            <v>1.2715880026527384</v>
          </cell>
          <cell r="AU8">
            <v>0.7133680806887881</v>
          </cell>
          <cell r="AV8">
            <v>0</v>
          </cell>
          <cell r="AW8">
            <v>0.8913542003880417</v>
          </cell>
          <cell r="AX8">
            <v>0.94370179846029922</v>
          </cell>
          <cell r="AY8">
            <v>0.94631107909428758</v>
          </cell>
          <cell r="AZ8">
            <v>0.68436292909828411</v>
          </cell>
          <cell r="BA8">
            <v>0.94370179846029922</v>
          </cell>
          <cell r="BB8">
            <v>1.4676014991031563</v>
          </cell>
          <cell r="BC8">
            <v>0.4477431054343719</v>
          </cell>
          <cell r="BD8">
            <v>0.50044145047284472</v>
          </cell>
          <cell r="BE8">
            <v>1.1170611181231878</v>
          </cell>
          <cell r="BF8">
            <v>1.2975128865570724</v>
          </cell>
          <cell r="BG8">
            <v>0.7133680806887881</v>
          </cell>
        </row>
        <row r="9">
          <cell r="B9">
            <v>3.7904165178365727</v>
          </cell>
          <cell r="C9">
            <v>3.8470286948808932</v>
          </cell>
          <cell r="D9">
            <v>4.2319391253093803</v>
          </cell>
          <cell r="E9">
            <v>4.2700251997669776</v>
          </cell>
          <cell r="F9">
            <v>4.2717766344145769</v>
          </cell>
          <cell r="G9">
            <v>4.3190396760435599</v>
          </cell>
          <cell r="H9">
            <v>5.81024402954439</v>
          </cell>
          <cell r="I9">
            <v>5.8059935731884131</v>
          </cell>
          <cell r="J9">
            <v>3.8817261933868563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3.0692511881483737</v>
          </cell>
          <cell r="R9">
            <v>3.3476902171845109</v>
          </cell>
          <cell r="S9">
            <v>3.3486709462372826</v>
          </cell>
          <cell r="T9">
            <v>3.3646038038537633</v>
          </cell>
          <cell r="U9">
            <v>3.1530924453763598</v>
          </cell>
          <cell r="V9">
            <v>6.2378042501257598</v>
          </cell>
          <cell r="W9">
            <v>6.2478283356927902</v>
          </cell>
          <cell r="X9">
            <v>6.2470023477588104</v>
          </cell>
          <cell r="Y9">
            <v>6.315817470367473</v>
          </cell>
          <cell r="Z9">
            <v>0</v>
          </cell>
          <cell r="AA9">
            <v>0</v>
          </cell>
          <cell r="AB9">
            <v>2.6812806440895063</v>
          </cell>
          <cell r="AC9">
            <v>2.7475858149052281</v>
          </cell>
          <cell r="AD9">
            <v>2.7752777801715234</v>
          </cell>
          <cell r="AE9">
            <v>2.6731079232240376</v>
          </cell>
          <cell r="AF9">
            <v>2.7163066670097429</v>
          </cell>
          <cell r="AG9">
            <v>2.7231318619684273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3.0991894544128136</v>
          </cell>
          <cell r="AM9">
            <v>3.2533145849754939</v>
          </cell>
          <cell r="AN9">
            <v>3.0817827442663908</v>
          </cell>
          <cell r="AO9">
            <v>3.2570671214437028</v>
          </cell>
          <cell r="AP9">
            <v>3.2827473650525087</v>
          </cell>
          <cell r="AQ9">
            <v>0</v>
          </cell>
          <cell r="AR9">
            <v>0</v>
          </cell>
          <cell r="AS9">
            <v>0</v>
          </cell>
          <cell r="AT9">
            <v>6.9368144777542717</v>
          </cell>
          <cell r="AU9">
            <v>4.2977217147954851</v>
          </cell>
          <cell r="AV9">
            <v>0</v>
          </cell>
          <cell r="AW9">
            <v>4.3517299023158467</v>
          </cell>
          <cell r="AX9">
            <v>4.366272407652537</v>
          </cell>
          <cell r="AY9">
            <v>4.3777084398893233</v>
          </cell>
          <cell r="AZ9">
            <v>5.81024402954439</v>
          </cell>
          <cell r="BA9">
            <v>4.366272407652537</v>
          </cell>
          <cell r="BB9">
            <v>6.2378042501257598</v>
          </cell>
          <cell r="BC9">
            <v>3.7904165178365727</v>
          </cell>
          <cell r="BD9">
            <v>4.2319391253093803</v>
          </cell>
          <cell r="BE9">
            <v>3.2533145849754939</v>
          </cell>
          <cell r="BF9">
            <v>2.7475858149052281</v>
          </cell>
          <cell r="BG9">
            <v>4.2977217147954851</v>
          </cell>
        </row>
        <row r="10">
          <cell r="B10">
            <v>0.8</v>
          </cell>
          <cell r="C10">
            <v>0.79999999999999971</v>
          </cell>
          <cell r="D10">
            <v>0.80000000000000016</v>
          </cell>
          <cell r="E10">
            <v>0.79999999999999971</v>
          </cell>
          <cell r="F10">
            <v>0.8</v>
          </cell>
          <cell r="G10">
            <v>0.79999999999999982</v>
          </cell>
          <cell r="H10">
            <v>0.8</v>
          </cell>
          <cell r="I10">
            <v>0.80000000000000016</v>
          </cell>
          <cell r="J10">
            <v>0.79999999999999982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0.79999999999999982</v>
          </cell>
          <cell r="R10">
            <v>0.8</v>
          </cell>
          <cell r="S10">
            <v>0.8</v>
          </cell>
          <cell r="T10">
            <v>0.8</v>
          </cell>
          <cell r="U10">
            <v>0.8</v>
          </cell>
          <cell r="V10">
            <v>0.79999999999999971</v>
          </cell>
          <cell r="W10">
            <v>0.79999999999999982</v>
          </cell>
          <cell r="X10">
            <v>0.79999999999999971</v>
          </cell>
          <cell r="Y10">
            <v>0.80000000000000016</v>
          </cell>
          <cell r="Z10">
            <v>0</v>
          </cell>
          <cell r="AA10">
            <v>0</v>
          </cell>
          <cell r="AB10">
            <v>0.8</v>
          </cell>
          <cell r="AC10">
            <v>0.80000000000000016</v>
          </cell>
          <cell r="AD10">
            <v>0.80000000000000016</v>
          </cell>
          <cell r="AE10">
            <v>0.8</v>
          </cell>
          <cell r="AF10">
            <v>0.79999999999999982</v>
          </cell>
          <cell r="AG10">
            <v>0.79999999999999982</v>
          </cell>
          <cell r="AH10">
            <v>0</v>
          </cell>
          <cell r="AI10">
            <v>0.80000000000000016</v>
          </cell>
          <cell r="AJ10">
            <v>0.80000000000000016</v>
          </cell>
          <cell r="AK10">
            <v>0.8</v>
          </cell>
          <cell r="AL10">
            <v>0.79999999999999982</v>
          </cell>
          <cell r="AM10">
            <v>0.8</v>
          </cell>
          <cell r="AN10">
            <v>0.80000000000000016</v>
          </cell>
          <cell r="AO10">
            <v>0.79999999999999982</v>
          </cell>
          <cell r="AP10">
            <v>0.8</v>
          </cell>
          <cell r="AQ10">
            <v>0.79999999999999982</v>
          </cell>
          <cell r="AR10">
            <v>0.79999999999999971</v>
          </cell>
          <cell r="AS10">
            <v>0.79999999999999982</v>
          </cell>
          <cell r="AT10">
            <v>0.79999999999999982</v>
          </cell>
          <cell r="AU10">
            <v>0.80000000000000016</v>
          </cell>
          <cell r="AV10">
            <v>0</v>
          </cell>
          <cell r="AW10">
            <v>0.80000000000000038</v>
          </cell>
          <cell r="AX10">
            <v>0.80000000000000016</v>
          </cell>
          <cell r="AY10">
            <v>0.80000000000000038</v>
          </cell>
          <cell r="AZ10">
            <v>0.8</v>
          </cell>
          <cell r="BA10">
            <v>0.80000000000000016</v>
          </cell>
          <cell r="BB10">
            <v>0.79999999999999971</v>
          </cell>
          <cell r="BC10">
            <v>0.8</v>
          </cell>
          <cell r="BD10">
            <v>0.80000000000000016</v>
          </cell>
          <cell r="BE10">
            <v>0.8</v>
          </cell>
          <cell r="BF10">
            <v>0.80000000000000016</v>
          </cell>
          <cell r="BG10">
            <v>0.80000000000000016</v>
          </cell>
        </row>
        <row r="11">
          <cell r="B11">
            <v>235.71567624892873</v>
          </cell>
          <cell r="C11">
            <v>212.1605289091508</v>
          </cell>
          <cell r="D11">
            <v>234.11834927676861</v>
          </cell>
          <cell r="E11">
            <v>196.2354448776496</v>
          </cell>
          <cell r="F11">
            <v>3.955284096896504</v>
          </cell>
          <cell r="G11">
            <v>103.52381637432921</v>
          </cell>
          <cell r="H11">
            <v>236.13744002697234</v>
          </cell>
          <cell r="I11">
            <v>231.35604699218047</v>
          </cell>
          <cell r="J11">
            <v>190.15925924417826</v>
          </cell>
          <cell r="K11">
            <v>705.25768081152501</v>
          </cell>
          <cell r="L11">
            <v>713.31667000121911</v>
          </cell>
          <cell r="M11">
            <v>713.73918408700115</v>
          </cell>
          <cell r="N11">
            <v>2079.4206525728173</v>
          </cell>
          <cell r="O11">
            <v>1845.1931939957888</v>
          </cell>
          <cell r="P11">
            <v>2122.1883418002071</v>
          </cell>
          <cell r="Q11">
            <v>106.12266567300358</v>
          </cell>
          <cell r="R11">
            <v>211.07591625070955</v>
          </cell>
          <cell r="S11">
            <v>97.38360393503585</v>
          </cell>
          <cell r="T11">
            <v>69.850156075649267</v>
          </cell>
          <cell r="U11">
            <v>62.479892441885823</v>
          </cell>
          <cell r="V11">
            <v>238.23719320444806</v>
          </cell>
          <cell r="W11">
            <v>371.32604324827241</v>
          </cell>
          <cell r="X11">
            <v>274.23985329189424</v>
          </cell>
          <cell r="Y11">
            <v>4.0402676057378324</v>
          </cell>
          <cell r="Z11">
            <v>1309.8589999924097</v>
          </cell>
          <cell r="AA11">
            <v>743.11813038204969</v>
          </cell>
          <cell r="AB11">
            <v>236.03521452891425</v>
          </cell>
          <cell r="AC11">
            <v>171.84653481719957</v>
          </cell>
          <cell r="AD11">
            <v>97.689270029433487</v>
          </cell>
          <cell r="AE11">
            <v>68.901508356535572</v>
          </cell>
          <cell r="AF11">
            <v>199.40476897370826</v>
          </cell>
          <cell r="AG11">
            <v>109.4882399522257</v>
          </cell>
          <cell r="AH11">
            <v>1385.9149999319466</v>
          </cell>
          <cell r="AI11">
            <v>248.84278622104773</v>
          </cell>
          <cell r="AJ11">
            <v>246.65146612842841</v>
          </cell>
          <cell r="AK11">
            <v>221.68698799609837</v>
          </cell>
          <cell r="AL11">
            <v>231.93368281427973</v>
          </cell>
          <cell r="AM11">
            <v>216.98229014221874</v>
          </cell>
          <cell r="AN11">
            <v>2.7794982678820337</v>
          </cell>
          <cell r="AO11">
            <v>96.853245828980022</v>
          </cell>
          <cell r="AP11">
            <v>70.022402583804848</v>
          </cell>
          <cell r="AQ11">
            <v>176.67244563616035</v>
          </cell>
          <cell r="AR11">
            <v>110.03160482267577</v>
          </cell>
          <cell r="AS11">
            <v>81.496831417752077</v>
          </cell>
          <cell r="AT11">
            <v>243.60655104342646</v>
          </cell>
          <cell r="AU11">
            <v>241.74948534320581</v>
          </cell>
          <cell r="AV11">
            <v>552.09388300904698</v>
          </cell>
          <cell r="AW11">
            <v>295.35927559059934</v>
          </cell>
          <cell r="AX11">
            <v>209.20416983711439</v>
          </cell>
          <cell r="AY11">
            <v>4.0039606051179621</v>
          </cell>
          <cell r="AZ11">
            <v>252.7022646035922</v>
          </cell>
          <cell r="BA11">
            <v>232.80923658145647</v>
          </cell>
          <cell r="BB11">
            <v>252.34459017526117</v>
          </cell>
          <cell r="BC11">
            <v>252.4811382005114</v>
          </cell>
          <cell r="BD11">
            <v>252.72114684517899</v>
          </cell>
          <cell r="BE11">
            <v>243.82216003015503</v>
          </cell>
          <cell r="BF11">
            <v>201.21314288361688</v>
          </cell>
          <cell r="BG11">
            <v>250.97049632325837</v>
          </cell>
        </row>
        <row r="12">
          <cell r="B12">
            <v>216.39854915325049</v>
          </cell>
          <cell r="C12">
            <v>0</v>
          </cell>
          <cell r="D12">
            <v>216.3340884078448</v>
          </cell>
          <cell r="E12">
            <v>0</v>
          </cell>
          <cell r="F12">
            <v>0</v>
          </cell>
          <cell r="G12">
            <v>0</v>
          </cell>
          <cell r="H12">
            <v>216.3585650731643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216.17433556452795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216.12143148060773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215.9409646152132</v>
          </cell>
          <cell r="AJ12">
            <v>216.04317554361052</v>
          </cell>
          <cell r="AK12">
            <v>186.06144282094138</v>
          </cell>
          <cell r="AL12">
            <v>215.97701156941218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215.08607133219587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216.3585650731643</v>
          </cell>
          <cell r="BA12">
            <v>0</v>
          </cell>
          <cell r="BB12">
            <v>216.17433556452795</v>
          </cell>
          <cell r="BC12">
            <v>216.39854915325049</v>
          </cell>
          <cell r="BD12">
            <v>216.3340884078448</v>
          </cell>
          <cell r="BE12">
            <v>0</v>
          </cell>
          <cell r="BF12">
            <v>0</v>
          </cell>
          <cell r="BG12">
            <v>215.08607133219587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72.270099489309132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74.547881557352838</v>
          </cell>
          <cell r="R13">
            <v>0</v>
          </cell>
          <cell r="S13">
            <v>71.990209606404704</v>
          </cell>
          <cell r="T13">
            <v>49.373407889342431</v>
          </cell>
          <cell r="U13">
            <v>46.126763934373088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72.501966888742487</v>
          </cell>
          <cell r="AE13">
            <v>49.983032885329358</v>
          </cell>
          <cell r="AF13">
            <v>0</v>
          </cell>
          <cell r="AG13">
            <v>74.657972781130084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71.819676490366263</v>
          </cell>
          <cell r="AP13">
            <v>49.881097995806236</v>
          </cell>
          <cell r="AQ13">
            <v>120.02966159670126</v>
          </cell>
          <cell r="AR13">
            <v>71.462475775058635</v>
          </cell>
          <cell r="AS13">
            <v>49.656716641744978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8.1953987711448786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8.0916751828579638</v>
          </cell>
          <cell r="R14">
            <v>0</v>
          </cell>
          <cell r="S14">
            <v>8.1313035035518677</v>
          </cell>
          <cell r="T14">
            <v>4.0143894048234436</v>
          </cell>
          <cell r="U14">
            <v>3.2298440955856038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8.1891068360396471</v>
          </cell>
          <cell r="AE14">
            <v>4.0639570674810335</v>
          </cell>
          <cell r="AF14">
            <v>0</v>
          </cell>
          <cell r="AG14">
            <v>8.1144155469374013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8.1443210983483549</v>
          </cell>
          <cell r="AP14">
            <v>4.0718070599683713</v>
          </cell>
          <cell r="AQ14">
            <v>16.124274281133559</v>
          </cell>
          <cell r="AR14">
            <v>8.0609611799963599</v>
          </cell>
          <cell r="AS14">
            <v>4.0320558888348135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</row>
        <row r="15">
          <cell r="B15">
            <v>0</v>
          </cell>
          <cell r="C15">
            <v>164.55613511833366</v>
          </cell>
          <cell r="D15">
            <v>0</v>
          </cell>
          <cell r="E15">
            <v>140.18719031969721</v>
          </cell>
          <cell r="F15">
            <v>0</v>
          </cell>
          <cell r="G15">
            <v>0</v>
          </cell>
          <cell r="H15">
            <v>0</v>
          </cell>
          <cell r="I15">
            <v>163.76756857824998</v>
          </cell>
          <cell r="J15">
            <v>140.18719031969721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166.15369754608079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310.58139609091864</v>
          </cell>
          <cell r="X15">
            <v>230.14432692273297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130.89764759309912</v>
          </cell>
          <cell r="AD15">
            <v>0</v>
          </cell>
          <cell r="AE15">
            <v>0</v>
          </cell>
          <cell r="AF15">
            <v>140.68491152148499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170.93648808844364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173.50065327066156</v>
          </cell>
          <cell r="AU15">
            <v>0</v>
          </cell>
          <cell r="AV15">
            <v>0</v>
          </cell>
          <cell r="AW15">
            <v>209.28984480485369</v>
          </cell>
          <cell r="AX15">
            <v>144.55732646707779</v>
          </cell>
          <cell r="AY15">
            <v>0</v>
          </cell>
          <cell r="AZ15">
            <v>0</v>
          </cell>
          <cell r="BA15">
            <v>144.55732646707779</v>
          </cell>
          <cell r="BB15">
            <v>0</v>
          </cell>
          <cell r="BC15">
            <v>0</v>
          </cell>
          <cell r="BD15">
            <v>0</v>
          </cell>
          <cell r="BE15">
            <v>170.93648808844364</v>
          </cell>
          <cell r="BF15">
            <v>130.89764759309912</v>
          </cell>
          <cell r="BG15">
            <v>0</v>
          </cell>
        </row>
        <row r="16">
          <cell r="B16">
            <v>0</v>
          </cell>
          <cell r="C16">
            <v>11.294206249985159</v>
          </cell>
          <cell r="D16">
            <v>0</v>
          </cell>
          <cell r="E16">
            <v>11.044047188976684</v>
          </cell>
          <cell r="F16">
            <v>0</v>
          </cell>
          <cell r="G16">
            <v>0</v>
          </cell>
          <cell r="H16">
            <v>0</v>
          </cell>
          <cell r="I16">
            <v>31.32092402386823</v>
          </cell>
          <cell r="J16">
            <v>11.037867541741967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10.598337260673299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16.853663898146248</v>
          </cell>
          <cell r="X16">
            <v>11.072262545064552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10.577859313489867</v>
          </cell>
          <cell r="AD16">
            <v>0</v>
          </cell>
          <cell r="AE16">
            <v>0</v>
          </cell>
          <cell r="AF16">
            <v>10.34849970788736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10.81897022862897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31.694913703716253</v>
          </cell>
          <cell r="AU16">
            <v>0</v>
          </cell>
          <cell r="AV16">
            <v>0</v>
          </cell>
          <cell r="AW16">
            <v>47.571341389200683</v>
          </cell>
          <cell r="AX16">
            <v>31.261026864854408</v>
          </cell>
          <cell r="AY16">
            <v>0</v>
          </cell>
          <cell r="AZ16">
            <v>0</v>
          </cell>
          <cell r="BA16">
            <v>31.261026864854408</v>
          </cell>
          <cell r="BB16">
            <v>0</v>
          </cell>
          <cell r="BC16">
            <v>0</v>
          </cell>
          <cell r="BD16">
            <v>0</v>
          </cell>
          <cell r="BE16">
            <v>10.81897022862897</v>
          </cell>
          <cell r="BF16">
            <v>10.577859313489867</v>
          </cell>
          <cell r="BG16">
            <v>0</v>
          </cell>
        </row>
        <row r="17">
          <cell r="B17">
            <v>19.317127095678245</v>
          </cell>
          <cell r="C17">
            <v>36.310187540831983</v>
          </cell>
          <cell r="D17">
            <v>17.784260868923816</v>
          </cell>
          <cell r="E17">
            <v>45.004207368975692</v>
          </cell>
          <cell r="F17">
            <v>3.955284096896504</v>
          </cell>
          <cell r="G17">
            <v>23.058318113875195</v>
          </cell>
          <cell r="H17">
            <v>19.778874953808039</v>
          </cell>
          <cell r="I17">
            <v>36.267554390062266</v>
          </cell>
          <cell r="J17">
            <v>38.934201382739076</v>
          </cell>
          <cell r="K17">
            <v>705.25768081152501</v>
          </cell>
          <cell r="L17">
            <v>713.31667000121911</v>
          </cell>
          <cell r="M17">
            <v>713.73918408700115</v>
          </cell>
          <cell r="N17">
            <v>2079.4206525728173</v>
          </cell>
          <cell r="O17">
            <v>1845.1931939957888</v>
          </cell>
          <cell r="P17">
            <v>2122.1883418002071</v>
          </cell>
          <cell r="Q17">
            <v>23.483108932792778</v>
          </cell>
          <cell r="R17">
            <v>34.323881443955464</v>
          </cell>
          <cell r="S17">
            <v>17.26209082507928</v>
          </cell>
          <cell r="T17">
            <v>16.462358781483395</v>
          </cell>
          <cell r="U17">
            <v>13.123284411927132</v>
          </cell>
          <cell r="V17">
            <v>22.062857639920121</v>
          </cell>
          <cell r="W17">
            <v>43.890983259207559</v>
          </cell>
          <cell r="X17">
            <v>33.023263824096716</v>
          </cell>
          <cell r="Y17">
            <v>4.0402676057378324</v>
          </cell>
          <cell r="Z17">
            <v>1309.8589999924097</v>
          </cell>
          <cell r="AA17">
            <v>743.11813038204969</v>
          </cell>
          <cell r="AB17">
            <v>19.913783048306527</v>
          </cell>
          <cell r="AC17">
            <v>30.371027910610582</v>
          </cell>
          <cell r="AD17">
            <v>16.998196304651358</v>
          </cell>
          <cell r="AE17">
            <v>14.85451840372518</v>
          </cell>
          <cell r="AF17">
            <v>48.37135774433591</v>
          </cell>
          <cell r="AG17">
            <v>26.715851624158223</v>
          </cell>
          <cell r="AH17">
            <v>1385.9149999319466</v>
          </cell>
          <cell r="AI17">
            <v>32.901821605834513</v>
          </cell>
          <cell r="AJ17">
            <v>30.608290584817897</v>
          </cell>
          <cell r="AK17">
            <v>35.625545175156972</v>
          </cell>
          <cell r="AL17">
            <v>15.956671244867559</v>
          </cell>
          <cell r="AM17">
            <v>35.226831825146135</v>
          </cell>
          <cell r="AN17">
            <v>2.7794982678820337</v>
          </cell>
          <cell r="AO17">
            <v>16.88924824026541</v>
          </cell>
          <cell r="AP17">
            <v>16.069497528030247</v>
          </cell>
          <cell r="AQ17">
            <v>40.518509758325536</v>
          </cell>
          <cell r="AR17">
            <v>30.508167867620784</v>
          </cell>
          <cell r="AS17">
            <v>27.808058887172287</v>
          </cell>
          <cell r="AT17">
            <v>38.410984069048645</v>
          </cell>
          <cell r="AU17">
            <v>26.663414011009944</v>
          </cell>
          <cell r="AV17">
            <v>552.09388300904698</v>
          </cell>
          <cell r="AW17">
            <v>38.498089396544991</v>
          </cell>
          <cell r="AX17">
            <v>33.385816505182184</v>
          </cell>
          <cell r="AY17">
            <v>4.0039606051179621</v>
          </cell>
          <cell r="AZ17">
            <v>36.343699530427891</v>
          </cell>
          <cell r="BA17">
            <v>56.990883249524281</v>
          </cell>
          <cell r="BB17">
            <v>36.170254610733231</v>
          </cell>
          <cell r="BC17">
            <v>36.082589047260925</v>
          </cell>
          <cell r="BD17">
            <v>36.387058437334183</v>
          </cell>
          <cell r="BE17">
            <v>62.066701713082395</v>
          </cell>
          <cell r="BF17">
            <v>59.737635977027907</v>
          </cell>
          <cell r="BG17">
            <v>35.884424991062488</v>
          </cell>
        </row>
        <row r="18">
          <cell r="B18">
            <v>43.537784017119499</v>
          </cell>
          <cell r="C18">
            <v>74.264621801562114</v>
          </cell>
          <cell r="D18">
            <v>43.537784017119499</v>
          </cell>
          <cell r="E18">
            <v>74.264621801562129</v>
          </cell>
          <cell r="F18">
            <v>53.40634839433325</v>
          </cell>
          <cell r="G18">
            <v>43.696103231727207</v>
          </cell>
          <cell r="H18">
            <v>43.537784017119499</v>
          </cell>
          <cell r="I18">
            <v>74.264621801562129</v>
          </cell>
          <cell r="J18">
            <v>74.264621801562114</v>
          </cell>
          <cell r="N18">
            <v>43.537784017119499</v>
          </cell>
          <cell r="O18">
            <v>74.924731192947874</v>
          </cell>
          <cell r="P18">
            <v>53.40634839433325</v>
          </cell>
          <cell r="Q18">
            <v>43.696103231727207</v>
          </cell>
          <cell r="R18">
            <v>74.264621801562114</v>
          </cell>
          <cell r="S18">
            <v>43.696103231727207</v>
          </cell>
          <cell r="T18">
            <v>42.915815674017786</v>
          </cell>
          <cell r="U18">
            <v>42.915815674017793</v>
          </cell>
          <cell r="V18">
            <v>43.537784017119499</v>
          </cell>
          <cell r="W18">
            <v>74.924731192947888</v>
          </cell>
          <cell r="X18">
            <v>74.264621801562129</v>
          </cell>
          <cell r="Y18">
            <v>53.406348394333264</v>
          </cell>
          <cell r="Z18">
            <v>74.907605540103788</v>
          </cell>
          <cell r="AB18">
            <v>43.537784017119492</v>
          </cell>
          <cell r="AC18">
            <v>74.264621801562114</v>
          </cell>
          <cell r="AD18">
            <v>43.696103231727207</v>
          </cell>
          <cell r="AE18">
            <v>42.915815674017786</v>
          </cell>
          <cell r="AF18">
            <v>74.2646218015621</v>
          </cell>
          <cell r="AG18">
            <v>43.696103231727207</v>
          </cell>
          <cell r="AH18">
            <v>74.924731192947874</v>
          </cell>
          <cell r="AI18">
            <v>43.537784017119499</v>
          </cell>
          <cell r="AJ18">
            <v>43.537784017119499</v>
          </cell>
          <cell r="AK18">
            <v>43.537784017119492</v>
          </cell>
          <cell r="AL18">
            <v>43.537784017119499</v>
          </cell>
          <cell r="AM18">
            <v>74.264621801562129</v>
          </cell>
          <cell r="AN18">
            <v>51.498978808821356</v>
          </cell>
          <cell r="AO18">
            <v>43.696103231727207</v>
          </cell>
          <cell r="AP18">
            <v>42.915815674017786</v>
          </cell>
          <cell r="AQ18">
            <v>55.253828360158053</v>
          </cell>
          <cell r="AR18">
            <v>43.696103231727207</v>
          </cell>
          <cell r="AS18">
            <v>42.915815674017786</v>
          </cell>
          <cell r="AT18">
            <v>74.264621801562114</v>
          </cell>
          <cell r="AU18">
            <v>43.537784017119499</v>
          </cell>
          <cell r="AW18">
            <v>74.924731192947888</v>
          </cell>
          <cell r="AX18">
            <v>74.264621801562129</v>
          </cell>
          <cell r="AY18">
            <v>53.40634839433325</v>
          </cell>
          <cell r="AZ18">
            <v>43.537784017119499</v>
          </cell>
          <cell r="BA18">
            <v>74.264621801562114</v>
          </cell>
          <cell r="BB18">
            <v>43.537784017119499</v>
          </cell>
          <cell r="BC18">
            <v>43.537784017119499</v>
          </cell>
          <cell r="BD18">
            <v>43.537784017119499</v>
          </cell>
          <cell r="BE18">
            <v>74.264621801562114</v>
          </cell>
          <cell r="BF18">
            <v>74.264621801562114</v>
          </cell>
          <cell r="BG18">
            <v>43.537784017119499</v>
          </cell>
        </row>
        <row r="19">
          <cell r="B19">
            <v>68.139235366629251</v>
          </cell>
          <cell r="C19">
            <v>90.334642473037519</v>
          </cell>
          <cell r="D19">
            <v>57.733622268695811</v>
          </cell>
          <cell r="E19">
            <v>81.271297663977819</v>
          </cell>
          <cell r="F19">
            <v>99.079845356268066</v>
          </cell>
          <cell r="G19">
            <v>93.141710184400608</v>
          </cell>
          <cell r="H19">
            <v>57.733622268695811</v>
          </cell>
          <cell r="I19">
            <v>79.686644566918929</v>
          </cell>
          <cell r="J19">
            <v>81.271297663977833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60.837644150284376</v>
          </cell>
          <cell r="R19">
            <v>66.607313909761757</v>
          </cell>
          <cell r="S19">
            <v>55.543583255521547</v>
          </cell>
          <cell r="T19">
            <v>51.414759588014462</v>
          </cell>
          <cell r="U19">
            <v>52.752284042749679</v>
          </cell>
          <cell r="V19">
            <v>57.201407877334546</v>
          </cell>
          <cell r="W19">
            <v>78.412117384909166</v>
          </cell>
          <cell r="X19">
            <v>69.936393191690584</v>
          </cell>
          <cell r="Y19">
            <v>99.825446968567434</v>
          </cell>
          <cell r="Z19">
            <v>0</v>
          </cell>
          <cell r="AA19">
            <v>0</v>
          </cell>
          <cell r="AB19">
            <v>56.353827591179439</v>
          </cell>
          <cell r="AC19">
            <v>78.639372873086131</v>
          </cell>
          <cell r="AD19">
            <v>55.912743040615794</v>
          </cell>
          <cell r="AE19">
            <v>50.972287387280936</v>
          </cell>
          <cell r="AF19">
            <v>78.639372873086131</v>
          </cell>
          <cell r="AG19">
            <v>55.912743040615794</v>
          </cell>
          <cell r="AH19">
            <v>0</v>
          </cell>
          <cell r="AI19">
            <v>55.160678978248427</v>
          </cell>
          <cell r="AJ19">
            <v>54.951921516316659</v>
          </cell>
          <cell r="AK19">
            <v>55.097912391193844</v>
          </cell>
          <cell r="AL19">
            <v>55.160678978248434</v>
          </cell>
          <cell r="AM19">
            <v>77.650741960713759</v>
          </cell>
          <cell r="AN19">
            <v>90.136041171004905</v>
          </cell>
          <cell r="AO19">
            <v>54.73156161727281</v>
          </cell>
          <cell r="AP19">
            <v>50.891617606907857</v>
          </cell>
          <cell r="AQ19">
            <v>57.651141256429568</v>
          </cell>
          <cell r="AR19">
            <v>50.818768702073626</v>
          </cell>
          <cell r="AS19">
            <v>46.183510569222541</v>
          </cell>
          <cell r="AT19">
            <v>77.815329188577891</v>
          </cell>
          <cell r="AU19">
            <v>57.725335045803561</v>
          </cell>
          <cell r="AV19">
            <v>0</v>
          </cell>
          <cell r="AW19">
            <v>88.835502006655886</v>
          </cell>
          <cell r="AX19">
            <v>80.971121090809007</v>
          </cell>
          <cell r="AY19">
            <v>97.857352893566514</v>
          </cell>
          <cell r="AZ19">
            <v>56.677884474158517</v>
          </cell>
          <cell r="BA19">
            <v>79.490454029875721</v>
          </cell>
          <cell r="BB19">
            <v>56.155402346696121</v>
          </cell>
          <cell r="BC19">
            <v>66.893216786110912</v>
          </cell>
          <cell r="BD19">
            <v>56.677884474158517</v>
          </cell>
          <cell r="BE19">
            <v>76.230792547523393</v>
          </cell>
          <cell r="BF19">
            <v>77.201344999234124</v>
          </cell>
          <cell r="BG19">
            <v>57.725335045803561</v>
          </cell>
        </row>
        <row r="20">
          <cell r="B20">
            <v>16.184322602002396</v>
          </cell>
          <cell r="C20">
            <v>17.512561467558349</v>
          </cell>
          <cell r="D20">
            <v>15.777195560895418</v>
          </cell>
          <cell r="E20">
            <v>17.126432450954621</v>
          </cell>
          <cell r="F20">
            <v>15.578340888726563</v>
          </cell>
          <cell r="G20">
            <v>16.372360432080846</v>
          </cell>
          <cell r="H20">
            <v>15.777195560895418</v>
          </cell>
          <cell r="I20">
            <v>17.126432450954621</v>
          </cell>
          <cell r="J20">
            <v>17.126432450954621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16.372360432080846</v>
          </cell>
          <cell r="R20">
            <v>17.316063879649676</v>
          </cell>
          <cell r="S20">
            <v>15.569911630826983</v>
          </cell>
          <cell r="T20">
            <v>15.569911630826983</v>
          </cell>
          <cell r="U20">
            <v>16.941802736115658</v>
          </cell>
          <cell r="V20">
            <v>16.056995716820985</v>
          </cell>
          <cell r="W20">
            <v>18.344945268397737</v>
          </cell>
          <cell r="X20">
            <v>18.404634164375285</v>
          </cell>
          <cell r="Y20">
            <v>15.968290828858237</v>
          </cell>
          <cell r="Z20">
            <v>0</v>
          </cell>
          <cell r="AA20">
            <v>0</v>
          </cell>
          <cell r="AB20">
            <v>16.259131773983931</v>
          </cell>
          <cell r="AC20">
            <v>16.828054843829506</v>
          </cell>
          <cell r="AD20">
            <v>15.080465961304823</v>
          </cell>
          <cell r="AE20">
            <v>15.031573081962524</v>
          </cell>
          <cell r="AF20">
            <v>16.828054843829506</v>
          </cell>
          <cell r="AG20">
            <v>15.080465961304823</v>
          </cell>
          <cell r="AH20">
            <v>0</v>
          </cell>
          <cell r="AI20">
            <v>15.795524493828639</v>
          </cell>
          <cell r="AJ20">
            <v>15.883207987252623</v>
          </cell>
          <cell r="AK20">
            <v>15.885352636237238</v>
          </cell>
          <cell r="AL20">
            <v>15.795524493828639</v>
          </cell>
          <cell r="AM20">
            <v>16.534670377619658</v>
          </cell>
          <cell r="AN20">
            <v>15.134759743059789</v>
          </cell>
          <cell r="AO20">
            <v>14.832497847757416</v>
          </cell>
          <cell r="AP20">
            <v>14.924472276845071</v>
          </cell>
          <cell r="AQ20">
            <v>15.660976572581953</v>
          </cell>
          <cell r="AR20">
            <v>15.454127766614773</v>
          </cell>
          <cell r="AS20">
            <v>15.224479003469746</v>
          </cell>
          <cell r="AT20">
            <v>15.684966900617431</v>
          </cell>
          <cell r="AU20">
            <v>16.046274251663519</v>
          </cell>
          <cell r="AV20">
            <v>0</v>
          </cell>
          <cell r="AW20">
            <v>17.586427446235405</v>
          </cell>
          <cell r="AX20">
            <v>17.111784968353327</v>
          </cell>
          <cell r="AY20">
            <v>15.177441166855257</v>
          </cell>
          <cell r="AZ20">
            <v>15.777195560895418</v>
          </cell>
          <cell r="BA20">
            <v>17.111784968353327</v>
          </cell>
          <cell r="BB20">
            <v>16.056995716820985</v>
          </cell>
          <cell r="BC20">
            <v>16.184322602002396</v>
          </cell>
          <cell r="BD20">
            <v>15.777195560895418</v>
          </cell>
          <cell r="BE20">
            <v>16.534670377619658</v>
          </cell>
          <cell r="BF20">
            <v>16.828054843829506</v>
          </cell>
          <cell r="BG20">
            <v>16.046274251663519</v>
          </cell>
        </row>
        <row r="21">
          <cell r="B21">
            <v>3.7794919697465312</v>
          </cell>
          <cell r="C21">
            <v>4.1240427567997102</v>
          </cell>
          <cell r="D21">
            <v>3.9901966623895815</v>
          </cell>
          <cell r="E21">
            <v>4.1221742251246489</v>
          </cell>
          <cell r="F21">
            <v>3.1155640501794766</v>
          </cell>
          <cell r="G21">
            <v>4.3785074322558275</v>
          </cell>
          <cell r="H21">
            <v>3.9901966623895815</v>
          </cell>
          <cell r="I21">
            <v>4.1221742251246489</v>
          </cell>
          <cell r="J21">
            <v>4.1221742251246489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4.3785074322558275</v>
          </cell>
          <cell r="R21">
            <v>3.4577274035272012</v>
          </cell>
          <cell r="S21">
            <v>2.1686056412561441</v>
          </cell>
          <cell r="T21">
            <v>2.1686056412561441</v>
          </cell>
          <cell r="U21">
            <v>3.3257940846063643</v>
          </cell>
          <cell r="V21">
            <v>3.8120711014745354</v>
          </cell>
          <cell r="W21">
            <v>3.6245814046200682</v>
          </cell>
          <cell r="X21">
            <v>3.8162586876465898</v>
          </cell>
          <cell r="Y21">
            <v>3.9064776223524689</v>
          </cell>
          <cell r="Z21">
            <v>0</v>
          </cell>
          <cell r="AA21">
            <v>0</v>
          </cell>
          <cell r="AB21">
            <v>3.891289753159497</v>
          </cell>
          <cell r="AC21">
            <v>3.9891794630356117</v>
          </cell>
          <cell r="AD21">
            <v>2.5024929584269615</v>
          </cell>
          <cell r="AE21">
            <v>2.2015759929512888</v>
          </cell>
          <cell r="AF21">
            <v>3.9891794630356117</v>
          </cell>
          <cell r="AG21">
            <v>2.5024929584269615</v>
          </cell>
          <cell r="AH21">
            <v>0</v>
          </cell>
          <cell r="AI21">
            <v>3.9624334838655351</v>
          </cell>
          <cell r="AJ21">
            <v>3.8789352217070019</v>
          </cell>
          <cell r="AK21">
            <v>3.7256580258747611</v>
          </cell>
          <cell r="AL21">
            <v>3.9624334838655351</v>
          </cell>
          <cell r="AM21">
            <v>3.297848716460007</v>
          </cell>
          <cell r="AN21">
            <v>2.3105907095004952</v>
          </cell>
          <cell r="AO21">
            <v>1.7924155657586225</v>
          </cell>
          <cell r="AP21">
            <v>1.9515007356272145</v>
          </cell>
          <cell r="AQ21">
            <v>2.8871491033244006</v>
          </cell>
          <cell r="AR21">
            <v>2.7067983330002674</v>
          </cell>
          <cell r="AS21">
            <v>2.4341518691480561</v>
          </cell>
          <cell r="AT21">
            <v>3.75178911879705</v>
          </cell>
          <cell r="AU21">
            <v>3.8770884564967143</v>
          </cell>
          <cell r="AV21">
            <v>0</v>
          </cell>
          <cell r="AW21">
            <v>4.235947420520989</v>
          </cell>
          <cell r="AX21">
            <v>4.2033866426660982</v>
          </cell>
          <cell r="AY21">
            <v>2.6560858713592665</v>
          </cell>
          <cell r="AZ21">
            <v>3.9901966623895815</v>
          </cell>
          <cell r="BA21">
            <v>4.2033866426660982</v>
          </cell>
          <cell r="BB21">
            <v>3.8120711014745354</v>
          </cell>
          <cell r="BC21">
            <v>3.7794919697465312</v>
          </cell>
          <cell r="BD21">
            <v>3.9901966623895815</v>
          </cell>
          <cell r="BE21">
            <v>3.297848716460007</v>
          </cell>
          <cell r="BF21">
            <v>3.9891794630356117</v>
          </cell>
          <cell r="BG21">
            <v>3.8770884564967143</v>
          </cell>
        </row>
        <row r="22">
          <cell r="B22">
            <v>3.8190816328884014</v>
          </cell>
          <cell r="C22">
            <v>5.742020607436876</v>
          </cell>
          <cell r="D22">
            <v>4.0618773231679572</v>
          </cell>
          <cell r="E22">
            <v>5.9295743535119003</v>
          </cell>
          <cell r="F22">
            <v>4.8558666719105315</v>
          </cell>
          <cell r="G22">
            <v>3.530778495754805</v>
          </cell>
          <cell r="H22">
            <v>4.0618773231679572</v>
          </cell>
          <cell r="I22">
            <v>5.9295743535119003</v>
          </cell>
          <cell r="J22">
            <v>5.9295743535119003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3.530778495754805</v>
          </cell>
          <cell r="R22">
            <v>5.8630270762694909</v>
          </cell>
          <cell r="S22">
            <v>3.2596561388088601</v>
          </cell>
          <cell r="T22">
            <v>3.2596561388088601</v>
          </cell>
          <cell r="U22">
            <v>3.2426767127653786</v>
          </cell>
          <cell r="V22">
            <v>3.4182560728973064</v>
          </cell>
          <cell r="W22">
            <v>5.7219731756959158</v>
          </cell>
          <cell r="X22">
            <v>5.6984844828412022</v>
          </cell>
          <cell r="Y22">
            <v>4.434239111322011</v>
          </cell>
          <cell r="Z22">
            <v>0</v>
          </cell>
          <cell r="AA22">
            <v>0</v>
          </cell>
          <cell r="AB22">
            <v>4.3812189681088727</v>
          </cell>
          <cell r="AC22">
            <v>5.7882906562682521</v>
          </cell>
          <cell r="AD22">
            <v>3.7911248649414642</v>
          </cell>
          <cell r="AE22">
            <v>3.3144609293408798</v>
          </cell>
          <cell r="AF22">
            <v>5.7882906562682521</v>
          </cell>
          <cell r="AG22">
            <v>3.7911248649414642</v>
          </cell>
          <cell r="AH22">
            <v>0</v>
          </cell>
          <cell r="AI22">
            <v>3.5587155596892539</v>
          </cell>
          <cell r="AJ22">
            <v>3.3419554524134933</v>
          </cell>
          <cell r="AK22">
            <v>3.6417485158169214</v>
          </cell>
          <cell r="AL22">
            <v>3.5587155596892539</v>
          </cell>
          <cell r="AM22">
            <v>5.7662964960196756</v>
          </cell>
          <cell r="AN22">
            <v>5.3473451247195696</v>
          </cell>
          <cell r="AO22">
            <v>3.5463894392120303</v>
          </cell>
          <cell r="AP22">
            <v>3.5894920547732023</v>
          </cell>
          <cell r="AQ22">
            <v>3.0430475708452627</v>
          </cell>
          <cell r="AR22">
            <v>3.0767278905395665</v>
          </cell>
          <cell r="AS22">
            <v>3.0633278092990057</v>
          </cell>
          <cell r="AT22">
            <v>5.8358900853603108</v>
          </cell>
          <cell r="AU22">
            <v>3.8974680722601822</v>
          </cell>
          <cell r="AV22">
            <v>0</v>
          </cell>
          <cell r="AW22">
            <v>5.8133710800032921</v>
          </cell>
          <cell r="AX22">
            <v>5.5573437085555373</v>
          </cell>
          <cell r="AY22">
            <v>4.4713971727651662</v>
          </cell>
          <cell r="AZ22">
            <v>4.0618773231679572</v>
          </cell>
          <cell r="BA22">
            <v>5.5573437085555373</v>
          </cell>
          <cell r="BB22">
            <v>3.4182560728973064</v>
          </cell>
          <cell r="BC22">
            <v>3.8190816328884014</v>
          </cell>
          <cell r="BD22">
            <v>4.0618773231679572</v>
          </cell>
          <cell r="BE22">
            <v>5.7662964960196756</v>
          </cell>
          <cell r="BF22">
            <v>5.7882906562682521</v>
          </cell>
          <cell r="BG22">
            <v>3.8974680722601822</v>
          </cell>
        </row>
        <row r="23">
          <cell r="B23">
            <v>24.031718105385554</v>
          </cell>
          <cell r="C23">
            <v>31.91596015864037</v>
          </cell>
          <cell r="D23">
            <v>13.438838420194447</v>
          </cell>
          <cell r="E23">
            <v>21.323080473449259</v>
          </cell>
          <cell r="F23">
            <v>14.401131992551704</v>
          </cell>
          <cell r="G23">
            <v>15.373470761356606</v>
          </cell>
          <cell r="H23">
            <v>13.438838420194447</v>
          </cell>
          <cell r="I23">
            <v>21.323080473449256</v>
          </cell>
          <cell r="J23">
            <v>21.323080473449263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15.373470761356606</v>
          </cell>
          <cell r="R23">
            <v>19.718380211834891</v>
          </cell>
          <cell r="S23">
            <v>13.768770499742239</v>
          </cell>
          <cell r="T23">
            <v>10.522836972846404</v>
          </cell>
          <cell r="U23">
            <v>9.7594069788344147</v>
          </cell>
          <cell r="V23">
            <v>13.438838420194447</v>
          </cell>
          <cell r="W23">
            <v>29.178743487629482</v>
          </cell>
          <cell r="X23">
            <v>21.323080473449259</v>
          </cell>
          <cell r="Y23">
            <v>14.401131992551708</v>
          </cell>
          <cell r="Z23">
            <v>0</v>
          </cell>
          <cell r="AA23">
            <v>0</v>
          </cell>
          <cell r="AB23">
            <v>11.834138158580076</v>
          </cell>
          <cell r="AC23">
            <v>19.718380211834891</v>
          </cell>
          <cell r="AD23">
            <v>13.768770499742237</v>
          </cell>
          <cell r="AE23">
            <v>10.522836972846404</v>
          </cell>
          <cell r="AF23">
            <v>19.718380211834891</v>
          </cell>
          <cell r="AG23">
            <v>13.768770499742237</v>
          </cell>
          <cell r="AH23">
            <v>0</v>
          </cell>
          <cell r="AI23">
            <v>11.834138158580076</v>
          </cell>
          <cell r="AJ23">
            <v>11.834138158580076</v>
          </cell>
          <cell r="AK23">
            <v>11.834138158580076</v>
          </cell>
          <cell r="AL23">
            <v>11.834138158580076</v>
          </cell>
          <cell r="AM23">
            <v>19.718380211834891</v>
          </cell>
          <cell r="AN23">
            <v>10.908289652684932</v>
          </cell>
          <cell r="AO23">
            <v>13.768770499742237</v>
          </cell>
          <cell r="AP23">
            <v>10.522836972846404</v>
          </cell>
          <cell r="AQ23">
            <v>14.668529498411345</v>
          </cell>
          <cell r="AR23">
            <v>10.02038570664957</v>
          </cell>
          <cell r="AS23">
            <v>6.7744521797537374</v>
          </cell>
          <cell r="AT23">
            <v>21.323080473449259</v>
          </cell>
          <cell r="AU23">
            <v>13.438838420194447</v>
          </cell>
          <cell r="AV23">
            <v>0</v>
          </cell>
          <cell r="AW23">
            <v>29.178743487629482</v>
          </cell>
          <cell r="AX23">
            <v>21.323080473449259</v>
          </cell>
          <cell r="AY23">
            <v>14.401131992551708</v>
          </cell>
          <cell r="AZ23">
            <v>13.438838420194447</v>
          </cell>
          <cell r="BA23">
            <v>21.323080473449259</v>
          </cell>
          <cell r="BB23">
            <v>13.438838420194447</v>
          </cell>
          <cell r="BC23">
            <v>24.031718105385554</v>
          </cell>
          <cell r="BD23">
            <v>13.438838420194447</v>
          </cell>
          <cell r="BE23">
            <v>19.718380211834891</v>
          </cell>
          <cell r="BF23">
            <v>19.718380211834891</v>
          </cell>
          <cell r="BG23">
            <v>13.438838420194447</v>
          </cell>
        </row>
        <row r="24">
          <cell r="B24">
            <v>20.324621056606368</v>
          </cell>
          <cell r="C24">
            <v>31.040057482602215</v>
          </cell>
          <cell r="D24">
            <v>20.465514302048405</v>
          </cell>
          <cell r="E24">
            <v>32.770036160937394</v>
          </cell>
          <cell r="F24">
            <v>61.128941752899792</v>
          </cell>
          <cell r="G24">
            <v>53.486593062952515</v>
          </cell>
          <cell r="H24">
            <v>20.465514302048405</v>
          </cell>
          <cell r="I24">
            <v>31.185383063878504</v>
          </cell>
          <cell r="J24">
            <v>32.770036160937394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21.18252702883629</v>
          </cell>
          <cell r="R24">
            <v>20.252115338480504</v>
          </cell>
          <cell r="S24">
            <v>20.776639344887322</v>
          </cell>
          <cell r="T24">
            <v>19.893749204276073</v>
          </cell>
          <cell r="U24">
            <v>19.482603530427866</v>
          </cell>
          <cell r="V24">
            <v>20.475246565947273</v>
          </cell>
          <cell r="W24">
            <v>21.541874048565969</v>
          </cell>
          <cell r="X24">
            <v>20.693935383378246</v>
          </cell>
          <cell r="Y24">
            <v>61.115307413483002</v>
          </cell>
          <cell r="Z24">
            <v>0</v>
          </cell>
          <cell r="AA24">
            <v>0</v>
          </cell>
          <cell r="AB24">
            <v>19.98804893734706</v>
          </cell>
          <cell r="AC24">
            <v>32.315467698117871</v>
          </cell>
          <cell r="AD24">
            <v>20.769888756200309</v>
          </cell>
          <cell r="AE24">
            <v>19.901840410179844</v>
          </cell>
          <cell r="AF24">
            <v>32.315467698117871</v>
          </cell>
          <cell r="AG24">
            <v>20.769888756200313</v>
          </cell>
          <cell r="AH24">
            <v>0</v>
          </cell>
          <cell r="AI24">
            <v>20.009867282284926</v>
          </cell>
          <cell r="AJ24">
            <v>20.013684696363459</v>
          </cell>
          <cell r="AK24">
            <v>20.011015054684847</v>
          </cell>
          <cell r="AL24">
            <v>20.00986728228493</v>
          </cell>
          <cell r="AM24">
            <v>32.333546158779519</v>
          </cell>
          <cell r="AN24">
            <v>56.435055941040119</v>
          </cell>
          <cell r="AO24">
            <v>20.791488264802503</v>
          </cell>
          <cell r="AP24">
            <v>19.903315566815962</v>
          </cell>
          <cell r="AQ24">
            <v>21.391438511266596</v>
          </cell>
          <cell r="AR24">
            <v>19.560729005269451</v>
          </cell>
          <cell r="AS24">
            <v>18.687099707551994</v>
          </cell>
          <cell r="AT24">
            <v>31.219602610353846</v>
          </cell>
          <cell r="AU24">
            <v>20.465665845188695</v>
          </cell>
          <cell r="AV24">
            <v>0</v>
          </cell>
          <cell r="AW24">
            <v>32.021012572266713</v>
          </cell>
          <cell r="AX24">
            <v>32.775525297784789</v>
          </cell>
          <cell r="AY24">
            <v>61.151296690035117</v>
          </cell>
          <cell r="AZ24">
            <v>19.409776507511115</v>
          </cell>
          <cell r="BA24">
            <v>31.2948582368515</v>
          </cell>
          <cell r="BB24">
            <v>19.429241035308852</v>
          </cell>
          <cell r="BC24">
            <v>19.07860247608803</v>
          </cell>
          <cell r="BD24">
            <v>19.409776507511115</v>
          </cell>
          <cell r="BE24">
            <v>30.91359674558916</v>
          </cell>
          <cell r="BF24">
            <v>30.87743982426586</v>
          </cell>
          <cell r="BG24">
            <v>20.465665845188695</v>
          </cell>
        </row>
        <row r="25">
          <cell r="B25">
            <v>13.514730019730381</v>
          </cell>
          <cell r="C25">
            <v>25.948281637882335</v>
          </cell>
          <cell r="D25">
            <v>13.514730019730381</v>
          </cell>
          <cell r="E25">
            <v>25.948281637882335</v>
          </cell>
          <cell r="F25">
            <v>21.623568031568613</v>
          </cell>
          <cell r="G25">
            <v>17.692010207647048</v>
          </cell>
          <cell r="H25">
            <v>13.514730019730381</v>
          </cell>
          <cell r="I25">
            <v>25.948281637882335</v>
          </cell>
          <cell r="J25">
            <v>25.948281637882335</v>
          </cell>
          <cell r="K25">
            <v>25.948281637882335</v>
          </cell>
          <cell r="L25">
            <v>26.637846401638615</v>
          </cell>
          <cell r="M25">
            <v>26.637846401638615</v>
          </cell>
          <cell r="N25">
            <v>13.514730019730381</v>
          </cell>
          <cell r="O25">
            <v>32.76298186601305</v>
          </cell>
          <cell r="P25">
            <v>21.623568031568613</v>
          </cell>
          <cell r="Q25">
            <v>17.692010207647048</v>
          </cell>
          <cell r="R25">
            <v>25.948281637882335</v>
          </cell>
          <cell r="S25">
            <v>17.692010207647048</v>
          </cell>
          <cell r="T25">
            <v>15.292748120605731</v>
          </cell>
          <cell r="U25">
            <v>19.468396992969176</v>
          </cell>
          <cell r="V25">
            <v>13.514730019730381</v>
          </cell>
          <cell r="W25">
            <v>32.76298186601305</v>
          </cell>
          <cell r="X25">
            <v>25.948281637882335</v>
          </cell>
          <cell r="Y25">
            <v>21.623568031568613</v>
          </cell>
          <cell r="Z25">
            <v>32.76298186601305</v>
          </cell>
          <cell r="AA25">
            <v>28.264052123618196</v>
          </cell>
          <cell r="AB25">
            <v>13.514730019730381</v>
          </cell>
          <cell r="AC25">
            <v>25.948281637882335</v>
          </cell>
          <cell r="AD25">
            <v>17.692010207647048</v>
          </cell>
          <cell r="AE25">
            <v>15.292748120605731</v>
          </cell>
          <cell r="AF25">
            <v>25.948281637882335</v>
          </cell>
          <cell r="AG25">
            <v>17.692010207647048</v>
          </cell>
          <cell r="AH25">
            <v>32.76298186601305</v>
          </cell>
          <cell r="AI25">
            <v>13.514730019730381</v>
          </cell>
          <cell r="AJ25">
            <v>13.514730019730381</v>
          </cell>
          <cell r="AK25">
            <v>13.514730019730381</v>
          </cell>
          <cell r="AL25">
            <v>13.514730019730381</v>
          </cell>
          <cell r="AM25">
            <v>25.948281637882335</v>
          </cell>
          <cell r="AN25">
            <v>19.461211228411756</v>
          </cell>
          <cell r="AO25">
            <v>17.692010207647048</v>
          </cell>
          <cell r="AP25">
            <v>15.292748120605731</v>
          </cell>
          <cell r="AQ25">
            <v>18.019640026307179</v>
          </cell>
          <cell r="AR25">
            <v>17.692010207647048</v>
          </cell>
          <cell r="AS25">
            <v>15.292748120605731</v>
          </cell>
          <cell r="AT25">
            <v>25.948281637882335</v>
          </cell>
          <cell r="AU25">
            <v>13.514730019730381</v>
          </cell>
          <cell r="AV25">
            <v>15.319022742356561</v>
          </cell>
          <cell r="AW25">
            <v>32.76298186601305</v>
          </cell>
          <cell r="AX25">
            <v>25.948281637882335</v>
          </cell>
          <cell r="AY25">
            <v>21.623568031568613</v>
          </cell>
          <cell r="AZ25">
            <v>13.514730019730381</v>
          </cell>
          <cell r="BA25">
            <v>25.948281637882335</v>
          </cell>
          <cell r="BB25">
            <v>13.514730019730381</v>
          </cell>
          <cell r="BC25">
            <v>13.514730019730381</v>
          </cell>
          <cell r="BD25">
            <v>13.514730019730381</v>
          </cell>
          <cell r="BE25">
            <v>25.948281637882335</v>
          </cell>
          <cell r="BF25">
            <v>25.948281637882335</v>
          </cell>
          <cell r="BG25">
            <v>17.692010207647048</v>
          </cell>
        </row>
        <row r="26">
          <cell r="B26">
            <v>3.3516840920055357</v>
          </cell>
          <cell r="C26">
            <v>6.4352334566506295</v>
          </cell>
          <cell r="D26">
            <v>3.3516840920055357</v>
          </cell>
          <cell r="E26">
            <v>6.4352334566506295</v>
          </cell>
          <cell r="F26">
            <v>5.362694547208859</v>
          </cell>
          <cell r="G26">
            <v>4.3876591749890652</v>
          </cell>
          <cell r="H26">
            <v>3.3516840920055357</v>
          </cell>
          <cell r="I26">
            <v>6.4352334566506295</v>
          </cell>
          <cell r="J26">
            <v>6.4352334566506295</v>
          </cell>
          <cell r="K26">
            <v>6.4352334566506295</v>
          </cell>
          <cell r="L26">
            <v>6.862215771309911</v>
          </cell>
          <cell r="M26">
            <v>6.862215771309911</v>
          </cell>
          <cell r="N26">
            <v>3.3516840920055357</v>
          </cell>
          <cell r="O26">
            <v>8.1252947684982697</v>
          </cell>
          <cell r="P26">
            <v>5.362694547208859</v>
          </cell>
          <cell r="Q26">
            <v>4.3876591749890652</v>
          </cell>
          <cell r="R26">
            <v>6.4352334566506295</v>
          </cell>
          <cell r="S26">
            <v>4.3876591749890652</v>
          </cell>
          <cell r="T26">
            <v>4.3093081182928312</v>
          </cell>
          <cell r="U26">
            <v>6.8948929892685324</v>
          </cell>
          <cell r="V26">
            <v>3.3516840920055357</v>
          </cell>
          <cell r="W26">
            <v>8.1252947684982697</v>
          </cell>
          <cell r="X26">
            <v>6.4352334566506295</v>
          </cell>
          <cell r="Y26">
            <v>5.362694547208859</v>
          </cell>
          <cell r="Z26">
            <v>8.1252947684982697</v>
          </cell>
          <cell r="AA26">
            <v>7.8691713464477813</v>
          </cell>
          <cell r="AB26">
            <v>3.3516840920055357</v>
          </cell>
          <cell r="AC26">
            <v>6.4352334566506295</v>
          </cell>
          <cell r="AD26">
            <v>4.3876591749890652</v>
          </cell>
          <cell r="AE26">
            <v>4.3093081182928312</v>
          </cell>
          <cell r="AF26">
            <v>6.4352334566506295</v>
          </cell>
          <cell r="AG26">
            <v>4.3876591749890652</v>
          </cell>
          <cell r="AH26">
            <v>8.1252947684982697</v>
          </cell>
          <cell r="AI26">
            <v>3.3516840920055357</v>
          </cell>
          <cell r="AJ26">
            <v>3.3516840920055357</v>
          </cell>
          <cell r="AK26">
            <v>3.3516840920055357</v>
          </cell>
          <cell r="AL26">
            <v>3.3516840920055357</v>
          </cell>
          <cell r="AM26">
            <v>6.4352334566506295</v>
          </cell>
          <cell r="AN26">
            <v>4.8264250924879724</v>
          </cell>
          <cell r="AO26">
            <v>4.3876591749890652</v>
          </cell>
          <cell r="AP26">
            <v>4.3093081182928312</v>
          </cell>
          <cell r="AQ26">
            <v>4.4689121226740482</v>
          </cell>
          <cell r="AR26">
            <v>4.3876591749890652</v>
          </cell>
          <cell r="AS26">
            <v>4.3093081182928312</v>
          </cell>
          <cell r="AT26">
            <v>6.4352334566506295</v>
          </cell>
          <cell r="AU26">
            <v>3.3516840920055357</v>
          </cell>
          <cell r="AV26">
            <v>4.4689121226740482</v>
          </cell>
          <cell r="AW26">
            <v>8.1252947684982697</v>
          </cell>
          <cell r="AX26">
            <v>6.4352334566506295</v>
          </cell>
          <cell r="AY26">
            <v>5.362694547208859</v>
          </cell>
          <cell r="AZ26">
            <v>3.3516840920055357</v>
          </cell>
          <cell r="BA26">
            <v>6.4352334566506295</v>
          </cell>
          <cell r="BB26">
            <v>3.3516840920055357</v>
          </cell>
          <cell r="BC26">
            <v>3.3516840920055357</v>
          </cell>
          <cell r="BD26">
            <v>3.3516840920055357</v>
          </cell>
          <cell r="BE26">
            <v>6.4352334566506295</v>
          </cell>
          <cell r="BF26">
            <v>6.4352334566506295</v>
          </cell>
          <cell r="BG26">
            <v>4.3876591749890652</v>
          </cell>
        </row>
        <row r="27">
          <cell r="B27">
            <v>0.77397536538570533</v>
          </cell>
          <cell r="C27">
            <v>1.4860327015405543</v>
          </cell>
          <cell r="D27">
            <v>0.77397536538570533</v>
          </cell>
          <cell r="E27">
            <v>1.4860327015405543</v>
          </cell>
          <cell r="F27">
            <v>1.2383605846171288</v>
          </cell>
          <cell r="G27">
            <v>1.0132041146867419</v>
          </cell>
          <cell r="H27">
            <v>0.77397536538570533</v>
          </cell>
          <cell r="I27">
            <v>1.4860327015405543</v>
          </cell>
          <cell r="J27">
            <v>1.4860327015405543</v>
          </cell>
          <cell r="K27">
            <v>1.4860327015405543</v>
          </cell>
          <cell r="L27">
            <v>1.5846320277091219</v>
          </cell>
          <cell r="M27">
            <v>1.5846320277091219</v>
          </cell>
          <cell r="N27">
            <v>0.77397536538570533</v>
          </cell>
          <cell r="O27">
            <v>1.8763039160865591</v>
          </cell>
          <cell r="P27">
            <v>1.2383605846171288</v>
          </cell>
          <cell r="Q27">
            <v>1.0132041146867419</v>
          </cell>
          <cell r="R27">
            <v>1.4860327015405543</v>
          </cell>
          <cell r="S27">
            <v>1.0132041146867419</v>
          </cell>
          <cell r="T27">
            <v>0.99511118406733545</v>
          </cell>
          <cell r="U27">
            <v>1.5921778945077372</v>
          </cell>
          <cell r="V27">
            <v>0.77397536538570533</v>
          </cell>
          <cell r="W27">
            <v>1.8763039160865591</v>
          </cell>
          <cell r="X27">
            <v>1.4860327015405543</v>
          </cell>
          <cell r="Y27">
            <v>1.2383605846171288</v>
          </cell>
          <cell r="Z27">
            <v>1.8763039160865587</v>
          </cell>
          <cell r="AA27">
            <v>1.8171595535142655</v>
          </cell>
          <cell r="AB27">
            <v>0.77397536538570533</v>
          </cell>
          <cell r="AC27">
            <v>1.4860327015405543</v>
          </cell>
          <cell r="AD27">
            <v>1.0132041146867419</v>
          </cell>
          <cell r="AE27">
            <v>0.99511118406733545</v>
          </cell>
          <cell r="AF27">
            <v>1.4860327015405543</v>
          </cell>
          <cell r="AG27">
            <v>1.0132041146867419</v>
          </cell>
          <cell r="AH27">
            <v>1.8763039160865587</v>
          </cell>
          <cell r="AI27">
            <v>0.77397536538570533</v>
          </cell>
          <cell r="AJ27">
            <v>0.77397536538570533</v>
          </cell>
          <cell r="AK27">
            <v>0.77397536538570533</v>
          </cell>
          <cell r="AL27">
            <v>0.77397536538570533</v>
          </cell>
          <cell r="AM27">
            <v>1.4860327015405543</v>
          </cell>
          <cell r="AN27">
            <v>1.114524526155416</v>
          </cell>
          <cell r="AO27">
            <v>1.0132041146867419</v>
          </cell>
          <cell r="AP27">
            <v>0.99511118406733545</v>
          </cell>
          <cell r="AQ27">
            <v>1.0319671538476074</v>
          </cell>
          <cell r="AR27">
            <v>1.0132041146867419</v>
          </cell>
          <cell r="AS27">
            <v>0.99511118406733545</v>
          </cell>
          <cell r="AT27">
            <v>1.4860327015405543</v>
          </cell>
          <cell r="AU27">
            <v>0.77397536538570533</v>
          </cell>
          <cell r="AV27">
            <v>1.0319671538476076</v>
          </cell>
          <cell r="AW27">
            <v>1.8763039160865591</v>
          </cell>
          <cell r="AX27">
            <v>1.4860327015405543</v>
          </cell>
          <cell r="AY27">
            <v>1.2383605846171288</v>
          </cell>
          <cell r="AZ27">
            <v>0.77397536538570533</v>
          </cell>
          <cell r="BA27">
            <v>1.4860327015405543</v>
          </cell>
          <cell r="BB27">
            <v>0.77397536538570533</v>
          </cell>
          <cell r="BC27">
            <v>0.77397536538570533</v>
          </cell>
          <cell r="BD27">
            <v>0.77397536538570533</v>
          </cell>
          <cell r="BE27">
            <v>1.4860327015405543</v>
          </cell>
          <cell r="BF27">
            <v>1.4860327015405543</v>
          </cell>
          <cell r="BG27">
            <v>1.0132041146867419</v>
          </cell>
        </row>
        <row r="28">
          <cell r="B28">
            <v>8.1018518518518512</v>
          </cell>
          <cell r="C28">
            <v>15.555555555555555</v>
          </cell>
          <cell r="D28">
            <v>8.1018518518518512</v>
          </cell>
          <cell r="E28">
            <v>15.555555555555555</v>
          </cell>
          <cell r="F28">
            <v>12.962962962962962</v>
          </cell>
          <cell r="G28">
            <v>10.606060606060606</v>
          </cell>
          <cell r="H28">
            <v>8.1018518518518512</v>
          </cell>
          <cell r="I28">
            <v>15.555555555555555</v>
          </cell>
          <cell r="J28">
            <v>15.555555555555555</v>
          </cell>
          <cell r="K28">
            <v>15.555555555555555</v>
          </cell>
          <cell r="L28">
            <v>15.555555555555555</v>
          </cell>
          <cell r="M28">
            <v>15.555555555555555</v>
          </cell>
          <cell r="N28">
            <v>8.1018518518518512</v>
          </cell>
          <cell r="O28">
            <v>19.640852974186306</v>
          </cell>
          <cell r="P28">
            <v>12.962962962962962</v>
          </cell>
          <cell r="Q28">
            <v>10.606060606060606</v>
          </cell>
          <cell r="R28">
            <v>15.555555555555555</v>
          </cell>
          <cell r="S28">
            <v>10.606060606060606</v>
          </cell>
          <cell r="T28">
            <v>8.3333333333333339</v>
          </cell>
          <cell r="U28">
            <v>8.3333333333333339</v>
          </cell>
          <cell r="V28">
            <v>8.1018518518518512</v>
          </cell>
          <cell r="W28">
            <v>19.640852974186306</v>
          </cell>
          <cell r="X28">
            <v>15.555555555555555</v>
          </cell>
          <cell r="Y28">
            <v>12.962962962962962</v>
          </cell>
          <cell r="Z28">
            <v>19.640852974186306</v>
          </cell>
          <cell r="AA28">
            <v>15.555555555555555</v>
          </cell>
          <cell r="AB28">
            <v>8.1018518518518512</v>
          </cell>
          <cell r="AC28">
            <v>15.555555555555555</v>
          </cell>
          <cell r="AD28">
            <v>10.606060606060606</v>
          </cell>
          <cell r="AE28">
            <v>8.3333333333333339</v>
          </cell>
          <cell r="AF28">
            <v>15.555555555555555</v>
          </cell>
          <cell r="AG28">
            <v>10.606060606060606</v>
          </cell>
          <cell r="AH28">
            <v>19.640852974186306</v>
          </cell>
          <cell r="AI28">
            <v>8.1018518518518512</v>
          </cell>
          <cell r="AJ28">
            <v>8.1018518518518512</v>
          </cell>
          <cell r="AK28">
            <v>8.1018518518518512</v>
          </cell>
          <cell r="AL28">
            <v>8.1018518518518512</v>
          </cell>
          <cell r="AM28">
            <v>15.555555555555555</v>
          </cell>
          <cell r="AN28">
            <v>11.666666666666668</v>
          </cell>
          <cell r="AO28">
            <v>10.606060606060606</v>
          </cell>
          <cell r="AP28">
            <v>8.3333333333333339</v>
          </cell>
          <cell r="AQ28">
            <v>10.80246913580247</v>
          </cell>
          <cell r="AR28">
            <v>10.606060606060606</v>
          </cell>
          <cell r="AS28">
            <v>8.3333333333333339</v>
          </cell>
          <cell r="AT28">
            <v>15.555555555555555</v>
          </cell>
          <cell r="AU28">
            <v>8.1018518518518512</v>
          </cell>
          <cell r="AV28">
            <v>8.1018518518518512</v>
          </cell>
          <cell r="AW28">
            <v>19.640852974186306</v>
          </cell>
          <cell r="AX28">
            <v>15.555555555555555</v>
          </cell>
          <cell r="AY28">
            <v>12.962962962962962</v>
          </cell>
          <cell r="AZ28">
            <v>8.1018518518518512</v>
          </cell>
          <cell r="BA28">
            <v>15.555555555555555</v>
          </cell>
          <cell r="BB28">
            <v>8.1018518518518512</v>
          </cell>
          <cell r="BC28">
            <v>8.1018518518518512</v>
          </cell>
          <cell r="BD28">
            <v>8.1018518518518512</v>
          </cell>
          <cell r="BE28">
            <v>15.555555555555555</v>
          </cell>
          <cell r="BF28">
            <v>15.555555555555555</v>
          </cell>
          <cell r="BG28">
            <v>10.606060606060606</v>
          </cell>
        </row>
        <row r="29">
          <cell r="B29">
            <v>1.2872187104872903</v>
          </cell>
          <cell r="C29">
            <v>2.4714599241355972</v>
          </cell>
          <cell r="D29">
            <v>1.2872187104872903</v>
          </cell>
          <cell r="E29">
            <v>2.4714599241355972</v>
          </cell>
          <cell r="F29">
            <v>2.0595499367796646</v>
          </cell>
          <cell r="G29">
            <v>1.6850863119106343</v>
          </cell>
          <cell r="H29">
            <v>1.2872187104872903</v>
          </cell>
          <cell r="I29">
            <v>2.4714599241355972</v>
          </cell>
          <cell r="J29">
            <v>2.4714599241355972</v>
          </cell>
          <cell r="K29">
            <v>2.4714599241355972</v>
          </cell>
          <cell r="L29">
            <v>2.635443047064026</v>
          </cell>
          <cell r="M29">
            <v>2.635443047064026</v>
          </cell>
          <cell r="N29">
            <v>1.2872187104872903</v>
          </cell>
          <cell r="O29">
            <v>3.1205302072419165</v>
          </cell>
          <cell r="P29">
            <v>2.0595499367796646</v>
          </cell>
          <cell r="Q29">
            <v>1.6850863119106343</v>
          </cell>
          <cell r="R29">
            <v>2.4714599241355972</v>
          </cell>
          <cell r="S29">
            <v>1.6850863119106343</v>
          </cell>
          <cell r="T29">
            <v>1.6549954849122301</v>
          </cell>
          <cell r="U29">
            <v>2.6479927758595694</v>
          </cell>
          <cell r="V29">
            <v>1.2872187104872903</v>
          </cell>
          <cell r="W29">
            <v>3.1205302072419165</v>
          </cell>
          <cell r="X29">
            <v>2.4714599241355972</v>
          </cell>
          <cell r="Y29">
            <v>2.0595499367796646</v>
          </cell>
          <cell r="Z29">
            <v>3.1205302072419157</v>
          </cell>
          <cell r="AA29">
            <v>3.0221656681005951</v>
          </cell>
          <cell r="AB29">
            <v>1.2872187104872903</v>
          </cell>
          <cell r="AC29">
            <v>2.4714599241355972</v>
          </cell>
          <cell r="AD29">
            <v>1.6850863119106343</v>
          </cell>
          <cell r="AE29">
            <v>1.6549954849122301</v>
          </cell>
          <cell r="AF29">
            <v>2.4714599241355972</v>
          </cell>
          <cell r="AG29">
            <v>1.6850863119106343</v>
          </cell>
          <cell r="AH29">
            <v>3.1205302072419157</v>
          </cell>
          <cell r="AI29">
            <v>1.2872187104872903</v>
          </cell>
          <cell r="AJ29">
            <v>1.2872187104872903</v>
          </cell>
          <cell r="AK29">
            <v>1.2872187104872903</v>
          </cell>
          <cell r="AL29">
            <v>1.2872187104872903</v>
          </cell>
          <cell r="AM29">
            <v>2.4714599241355972</v>
          </cell>
          <cell r="AN29">
            <v>1.8535949431016978</v>
          </cell>
          <cell r="AO29">
            <v>1.6850863119106343</v>
          </cell>
          <cell r="AP29">
            <v>1.6549954849122301</v>
          </cell>
          <cell r="AQ29">
            <v>1.7162916139830537</v>
          </cell>
          <cell r="AR29">
            <v>1.6850863119106343</v>
          </cell>
          <cell r="AS29">
            <v>1.6549954849122301</v>
          </cell>
          <cell r="AT29">
            <v>2.4714599241355972</v>
          </cell>
          <cell r="AU29">
            <v>1.2872187104872903</v>
          </cell>
          <cell r="AV29">
            <v>1.716291613983054</v>
          </cell>
          <cell r="AW29">
            <v>3.1205302072419165</v>
          </cell>
          <cell r="AX29">
            <v>2.4714599241355972</v>
          </cell>
          <cell r="AY29">
            <v>2.0595499367796646</v>
          </cell>
          <cell r="AZ29">
            <v>1.2872187104872903</v>
          </cell>
          <cell r="BA29">
            <v>2.4714599241355972</v>
          </cell>
          <cell r="BB29">
            <v>1.2872187104872903</v>
          </cell>
          <cell r="BC29">
            <v>1.2872187104872903</v>
          </cell>
          <cell r="BD29">
            <v>1.2872187104872903</v>
          </cell>
          <cell r="BE29">
            <v>2.4714599241355972</v>
          </cell>
          <cell r="BF29">
            <v>2.4714599241355972</v>
          </cell>
          <cell r="BG29">
            <v>1.6850863119106343</v>
          </cell>
        </row>
        <row r="30">
          <cell r="B30">
            <v>22.325234993143557</v>
          </cell>
          <cell r="C30">
            <v>24.499307617257909</v>
          </cell>
          <cell r="D30">
            <v>21.197772385088186</v>
          </cell>
          <cell r="E30">
            <v>22.703829570613308</v>
          </cell>
          <cell r="F30">
            <v>12.741242382106936</v>
          </cell>
          <cell r="G30">
            <v>16.77389159814415</v>
          </cell>
          <cell r="H30">
            <v>21.465833299882103</v>
          </cell>
          <cell r="I30">
            <v>24.534597519550744</v>
          </cell>
          <cell r="J30">
            <v>23.56722170211879</v>
          </cell>
          <cell r="K30">
            <v>36.560298122470371</v>
          </cell>
          <cell r="L30">
            <v>36.99772582014289</v>
          </cell>
          <cell r="M30">
            <v>37.018851524431987</v>
          </cell>
          <cell r="N30">
            <v>106.82365833048337</v>
          </cell>
          <cell r="O30">
            <v>97.644045352737493</v>
          </cell>
          <cell r="P30">
            <v>109.86091291130545</v>
          </cell>
          <cell r="Q30">
            <v>14.922300378061045</v>
          </cell>
          <cell r="R30">
            <v>22.402698407015944</v>
          </cell>
          <cell r="S30">
            <v>14.220421144532537</v>
          </cell>
          <cell r="T30">
            <v>12.436913145121633</v>
          </cell>
          <cell r="U30">
            <v>11.718806093846958</v>
          </cell>
          <cell r="V30">
            <v>21.729977757395105</v>
          </cell>
          <cell r="W30">
            <v>31.983035526428491</v>
          </cell>
          <cell r="X30">
            <v>26.327720843442155</v>
          </cell>
          <cell r="Y30">
            <v>13.070181399334409</v>
          </cell>
          <cell r="Z30">
            <v>70.876479369926329</v>
          </cell>
          <cell r="AA30">
            <v>38.569109125283397</v>
          </cell>
          <cell r="AB30">
            <v>20.743874505950089</v>
          </cell>
          <cell r="AC30">
            <v>20.943466160062624</v>
          </cell>
          <cell r="AD30">
            <v>14.245516466604336</v>
          </cell>
          <cell r="AE30">
            <v>12.409559641367174</v>
          </cell>
          <cell r="AF30">
            <v>26.01702900831615</v>
          </cell>
          <cell r="AG30">
            <v>18.374133410593654</v>
          </cell>
          <cell r="AH30">
            <v>74.680135649545377</v>
          </cell>
          <cell r="AI30">
            <v>22.255584212166465</v>
          </cell>
          <cell r="AJ30">
            <v>22.13681609640685</v>
          </cell>
          <cell r="AK30">
            <v>20.512082607961641</v>
          </cell>
          <cell r="AL30">
            <v>20.718764748581613</v>
          </cell>
          <cell r="AM30">
            <v>23.328150430611945</v>
          </cell>
          <cell r="AN30">
            <v>11.680955266420668</v>
          </cell>
          <cell r="AO30">
            <v>14.222073645614126</v>
          </cell>
          <cell r="AP30">
            <v>12.540136865889652</v>
          </cell>
          <cell r="AQ30">
            <v>18.425955189326846</v>
          </cell>
          <cell r="AR30">
            <v>14.163337672073329</v>
          </cell>
          <cell r="AS30">
            <v>12.348151526451723</v>
          </cell>
          <cell r="AT30">
            <v>24.438506195224161</v>
          </cell>
          <cell r="AU30">
            <v>21.170731592902584</v>
          </cell>
          <cell r="AV30">
            <v>28.370645287570177</v>
          </cell>
          <cell r="AW30">
            <v>28.00637087849848</v>
          </cell>
          <cell r="AX30">
            <v>22.947211781681048</v>
          </cell>
          <cell r="AY30">
            <v>12.278155687195115</v>
          </cell>
          <cell r="AZ30">
            <v>22.241287638986229</v>
          </cell>
          <cell r="BA30">
            <v>24.053431765851485</v>
          </cell>
          <cell r="BB30">
            <v>22.383047329403837</v>
          </cell>
          <cell r="BC30">
            <v>23.101207161696774</v>
          </cell>
          <cell r="BD30">
            <v>22.075125373781841</v>
          </cell>
          <cell r="BE30">
            <v>24.599146454349238</v>
          </cell>
          <cell r="BF30">
            <v>22.339895169690887</v>
          </cell>
          <cell r="BG30">
            <v>21.840646151301044</v>
          </cell>
        </row>
        <row r="31">
          <cell r="B31">
            <v>4.7619047619047616E-2</v>
          </cell>
          <cell r="C31">
            <v>4.7619047619047616E-2</v>
          </cell>
          <cell r="D31">
            <v>4.7619047619047623E-2</v>
          </cell>
          <cell r="E31">
            <v>4.7619047619047616E-2</v>
          </cell>
          <cell r="F31">
            <v>4.7619047619047616E-2</v>
          </cell>
          <cell r="G31">
            <v>4.7619047619047623E-2</v>
          </cell>
          <cell r="H31">
            <v>4.7619047619047616E-2</v>
          </cell>
          <cell r="I31">
            <v>4.7619047619047616E-2</v>
          </cell>
          <cell r="J31">
            <v>4.7619047619047616E-2</v>
          </cell>
          <cell r="K31">
            <v>4.7619047619047623E-2</v>
          </cell>
          <cell r="L31">
            <v>4.7619047619047623E-2</v>
          </cell>
          <cell r="M31">
            <v>4.7619047619047616E-2</v>
          </cell>
          <cell r="N31">
            <v>4.7619047619047623E-2</v>
          </cell>
          <cell r="O31">
            <v>4.7619047619047623E-2</v>
          </cell>
          <cell r="P31">
            <v>4.7619047619047616E-2</v>
          </cell>
          <cell r="Q31">
            <v>4.7619047619047623E-2</v>
          </cell>
          <cell r="R31">
            <v>4.7619047619047616E-2</v>
          </cell>
          <cell r="S31">
            <v>4.761904761904763E-2</v>
          </cell>
          <cell r="T31">
            <v>4.7619047619047623E-2</v>
          </cell>
          <cell r="U31">
            <v>4.7619047619047616E-2</v>
          </cell>
          <cell r="V31">
            <v>4.7619047619047623E-2</v>
          </cell>
          <cell r="W31">
            <v>4.7619047619047616E-2</v>
          </cell>
          <cell r="X31">
            <v>4.7619047619047616E-2</v>
          </cell>
          <cell r="Y31">
            <v>4.761904761904763E-2</v>
          </cell>
          <cell r="Z31">
            <v>4.7619047619047623E-2</v>
          </cell>
          <cell r="AA31">
            <v>4.7619047619047623E-2</v>
          </cell>
          <cell r="AB31">
            <v>4.7619047619047609E-2</v>
          </cell>
          <cell r="AC31">
            <v>4.7619047619047623E-2</v>
          </cell>
          <cell r="AD31">
            <v>4.7619047619047623E-2</v>
          </cell>
          <cell r="AE31">
            <v>4.7619047619047623E-2</v>
          </cell>
          <cell r="AF31">
            <v>4.7619047619047609E-2</v>
          </cell>
          <cell r="AG31">
            <v>4.7619047619047616E-2</v>
          </cell>
          <cell r="AH31">
            <v>4.7619047619047623E-2</v>
          </cell>
          <cell r="AI31">
            <v>4.7619047619047616E-2</v>
          </cell>
          <cell r="AJ31">
            <v>4.7619047619047616E-2</v>
          </cell>
          <cell r="AK31">
            <v>4.7619047619047616E-2</v>
          </cell>
          <cell r="AL31">
            <v>4.7619047619047616E-2</v>
          </cell>
          <cell r="AM31">
            <v>4.7619047619047623E-2</v>
          </cell>
          <cell r="AN31">
            <v>4.7619047619047623E-2</v>
          </cell>
          <cell r="AO31">
            <v>4.7619047619047623E-2</v>
          </cell>
          <cell r="AP31">
            <v>4.7619047619047623E-2</v>
          </cell>
          <cell r="AQ31">
            <v>4.7619047619047623E-2</v>
          </cell>
          <cell r="AR31">
            <v>4.761904761904763E-2</v>
          </cell>
          <cell r="AS31">
            <v>4.7619047619047623E-2</v>
          </cell>
          <cell r="AT31">
            <v>4.7619047619047623E-2</v>
          </cell>
          <cell r="AU31">
            <v>4.7619047619047616E-2</v>
          </cell>
          <cell r="AV31">
            <v>4.7619047619047623E-2</v>
          </cell>
          <cell r="AW31">
            <v>4.7619047619047609E-2</v>
          </cell>
          <cell r="AX31">
            <v>4.7619047619047623E-2</v>
          </cell>
          <cell r="AY31">
            <v>4.7619047619047616E-2</v>
          </cell>
          <cell r="AZ31">
            <v>4.7619047619047616E-2</v>
          </cell>
          <cell r="BA31">
            <v>4.7619047619047616E-2</v>
          </cell>
          <cell r="BB31">
            <v>4.7619047619047616E-2</v>
          </cell>
          <cell r="BC31">
            <v>4.7619047619047616E-2</v>
          </cell>
          <cell r="BD31">
            <v>4.7619047619047623E-2</v>
          </cell>
          <cell r="BE31">
            <v>4.7619047619047616E-2</v>
          </cell>
          <cell r="BF31">
            <v>4.7619047619047616E-2</v>
          </cell>
          <cell r="BG31">
            <v>4.7619047619047616E-2</v>
          </cell>
        </row>
        <row r="33">
          <cell r="B33">
            <v>0.5</v>
          </cell>
          <cell r="C33">
            <v>0.5</v>
          </cell>
          <cell r="D33">
            <v>0.5</v>
          </cell>
          <cell r="E33">
            <v>0.5</v>
          </cell>
          <cell r="F33">
            <v>1</v>
          </cell>
          <cell r="G33">
            <v>1</v>
          </cell>
          <cell r="H33">
            <v>0.5</v>
          </cell>
          <cell r="I33">
            <v>0.5</v>
          </cell>
          <cell r="J33">
            <v>0.5</v>
          </cell>
          <cell r="K33">
            <v>0.5</v>
          </cell>
          <cell r="L33">
            <v>0.44</v>
          </cell>
          <cell r="M33">
            <v>0.44</v>
          </cell>
          <cell r="N33">
            <v>0.44</v>
          </cell>
          <cell r="O33">
            <v>0.33</v>
          </cell>
          <cell r="P33">
            <v>1</v>
          </cell>
          <cell r="Q33">
            <v>1</v>
          </cell>
          <cell r="R33">
            <v>0.5</v>
          </cell>
          <cell r="S33">
            <v>1</v>
          </cell>
          <cell r="T33">
            <v>2</v>
          </cell>
          <cell r="U33">
            <v>2.5</v>
          </cell>
          <cell r="V33">
            <v>0.5</v>
          </cell>
          <cell r="W33">
            <v>0.33</v>
          </cell>
          <cell r="X33">
            <v>0.5</v>
          </cell>
          <cell r="Y33">
            <v>1</v>
          </cell>
          <cell r="Z33">
            <v>0.35499999999999998</v>
          </cell>
          <cell r="AA33">
            <v>0.46</v>
          </cell>
          <cell r="AB33">
            <v>0.5</v>
          </cell>
          <cell r="AC33">
            <v>0.5</v>
          </cell>
          <cell r="AD33">
            <v>1</v>
          </cell>
          <cell r="AE33">
            <v>2</v>
          </cell>
          <cell r="AF33">
            <v>0.5</v>
          </cell>
          <cell r="AG33">
            <v>1</v>
          </cell>
          <cell r="AH33">
            <v>0.35499999999999998</v>
          </cell>
          <cell r="AI33">
            <v>0.5</v>
          </cell>
          <cell r="AJ33">
            <v>0.5</v>
          </cell>
          <cell r="AK33">
            <v>0.5</v>
          </cell>
          <cell r="AL33">
            <v>0.5</v>
          </cell>
          <cell r="AM33">
            <v>0.5</v>
          </cell>
          <cell r="AN33">
            <v>1</v>
          </cell>
          <cell r="AO33">
            <v>1</v>
          </cell>
          <cell r="AP33">
            <v>2</v>
          </cell>
          <cell r="AQ33">
            <v>0.5</v>
          </cell>
          <cell r="AR33">
            <v>1</v>
          </cell>
          <cell r="AS33">
            <v>2</v>
          </cell>
          <cell r="AT33">
            <v>0.5</v>
          </cell>
          <cell r="AU33">
            <v>0.5</v>
          </cell>
          <cell r="AV33">
            <v>1</v>
          </cell>
          <cell r="AW33">
            <v>0.33</v>
          </cell>
          <cell r="AX33">
            <v>0.5</v>
          </cell>
          <cell r="AY33">
            <v>1</v>
          </cell>
          <cell r="AZ33">
            <v>2</v>
          </cell>
          <cell r="BA33">
            <v>3</v>
          </cell>
          <cell r="BB33">
            <v>2</v>
          </cell>
          <cell r="BC33">
            <v>2</v>
          </cell>
          <cell r="BD33">
            <v>2</v>
          </cell>
          <cell r="BE33">
            <v>3</v>
          </cell>
          <cell r="BF33">
            <v>3</v>
          </cell>
          <cell r="BG33">
            <v>2</v>
          </cell>
          <cell r="BH33">
            <v>0.5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2.5</v>
          </cell>
        </row>
        <row r="34">
          <cell r="B34">
            <v>0.28999999999999998</v>
          </cell>
          <cell r="C34">
            <v>0.28999999999999998</v>
          </cell>
          <cell r="D34">
            <v>0.26600000000000001</v>
          </cell>
          <cell r="E34">
            <v>0.254</v>
          </cell>
          <cell r="F34">
            <v>0.28100000000000003</v>
          </cell>
          <cell r="H34">
            <v>0.26800000000000002</v>
          </cell>
          <cell r="I34">
            <v>0.29199999999999998</v>
          </cell>
          <cell r="J34">
            <v>0.26800000000000002</v>
          </cell>
          <cell r="N34">
            <v>1.1100000000000001</v>
          </cell>
          <cell r="O34">
            <v>0.76</v>
          </cell>
          <cell r="P34">
            <v>2.6</v>
          </cell>
          <cell r="Q34">
            <v>0.35799999999999998</v>
          </cell>
          <cell r="R34">
            <v>0.28000000000000003</v>
          </cell>
          <cell r="S34">
            <v>0.36</v>
          </cell>
          <cell r="U34">
            <v>0.68600000000000005</v>
          </cell>
          <cell r="V34">
            <v>0.26700000000000002</v>
          </cell>
          <cell r="W34">
            <v>0.26500000000000001</v>
          </cell>
          <cell r="X34">
            <v>0.35199999999999998</v>
          </cell>
          <cell r="Y34">
            <v>0.28299999999999997</v>
          </cell>
          <cell r="Z34">
            <v>0.65800000000000003</v>
          </cell>
          <cell r="AB34">
            <v>0.26</v>
          </cell>
          <cell r="AC34">
            <v>0.23599999999999999</v>
          </cell>
          <cell r="AD34">
            <v>0.35599999999999998</v>
          </cell>
          <cell r="AE34">
            <v>0.66100000000000003</v>
          </cell>
          <cell r="AF34">
            <v>0.2818125098981874</v>
          </cell>
          <cell r="AG34">
            <v>0.42171707773583966</v>
          </cell>
          <cell r="AH34">
            <v>0.58499999999999996</v>
          </cell>
          <cell r="AI34">
            <v>0.28000000000000003</v>
          </cell>
          <cell r="AJ34">
            <v>0.28000000000000003</v>
          </cell>
          <cell r="AK34">
            <v>0.28000000000000003</v>
          </cell>
          <cell r="AL34">
            <v>0.26200000000000001</v>
          </cell>
          <cell r="AM34">
            <v>0.28499999999999998</v>
          </cell>
          <cell r="AN34">
            <v>0.29499999999999998</v>
          </cell>
          <cell r="AO34">
            <v>0.307</v>
          </cell>
          <cell r="AP34">
            <v>0.57499999999999996</v>
          </cell>
          <cell r="AQ34">
            <v>0.22500000000000001</v>
          </cell>
          <cell r="AR34">
            <v>0.35599999999999998</v>
          </cell>
          <cell r="AS34">
            <v>0.64400000000000002</v>
          </cell>
          <cell r="AU34">
            <v>0.26200000000000001</v>
          </cell>
          <cell r="AW34">
            <v>0.20899999999999999</v>
          </cell>
          <cell r="AX34">
            <v>0.26900000000000002</v>
          </cell>
          <cell r="AY34">
            <v>0.27500000000000002</v>
          </cell>
        </row>
        <row r="35">
          <cell r="B35">
            <v>0.29299999999999998</v>
          </cell>
          <cell r="C35">
            <v>0.32200000000000001</v>
          </cell>
          <cell r="D35">
            <v>0.27800000000000002</v>
          </cell>
          <cell r="E35">
            <v>0.29799999999999999</v>
          </cell>
          <cell r="F35">
            <v>0.33400000000000002</v>
          </cell>
          <cell r="G35">
            <v>0.44</v>
          </cell>
          <cell r="H35">
            <v>0.28199999999999997</v>
          </cell>
          <cell r="I35">
            <v>0.32200000000000001</v>
          </cell>
          <cell r="J35">
            <v>0.309</v>
          </cell>
          <cell r="K35">
            <v>0.48</v>
          </cell>
          <cell r="L35">
            <v>0.42699999999999999</v>
          </cell>
          <cell r="M35">
            <v>0.42799999999999999</v>
          </cell>
          <cell r="N35">
            <v>1.234</v>
          </cell>
          <cell r="O35">
            <v>0.84599999999999997</v>
          </cell>
          <cell r="P35">
            <v>2.8839999999999999</v>
          </cell>
          <cell r="Q35">
            <v>0.39200000000000002</v>
          </cell>
          <cell r="R35">
            <v>0.29399999999999998</v>
          </cell>
          <cell r="S35">
            <v>0.373</v>
          </cell>
          <cell r="T35">
            <v>0.65300000000000002</v>
          </cell>
          <cell r="U35">
            <v>0.76900000000000002</v>
          </cell>
          <cell r="V35">
            <v>0.28499999999999998</v>
          </cell>
          <cell r="W35">
            <v>0.27700000000000002</v>
          </cell>
          <cell r="X35">
            <v>0.34599999999999997</v>
          </cell>
          <cell r="Y35">
            <v>0.34300000000000003</v>
          </cell>
          <cell r="Z35">
            <v>0.66</v>
          </cell>
          <cell r="AA35">
            <v>0.46600000000000003</v>
          </cell>
          <cell r="AB35">
            <v>0.27200000000000002</v>
          </cell>
          <cell r="AC35">
            <v>0.27500000000000002</v>
          </cell>
          <cell r="AD35">
            <v>0.374</v>
          </cell>
          <cell r="AE35">
            <v>0.65200000000000002</v>
          </cell>
          <cell r="AF35">
            <v>0.34100000000000003</v>
          </cell>
          <cell r="AG35">
            <v>0.48199999999999998</v>
          </cell>
          <cell r="AH35">
            <v>0.69599999999999995</v>
          </cell>
          <cell r="AI35">
            <v>0.29199999999999998</v>
          </cell>
          <cell r="AJ35">
            <v>0.29099999999999998</v>
          </cell>
          <cell r="AK35">
            <v>0.26900000000000002</v>
          </cell>
          <cell r="AL35">
            <v>0.27200000000000002</v>
          </cell>
          <cell r="AM35">
            <v>0.30599999999999999</v>
          </cell>
          <cell r="AN35">
            <v>0.307</v>
          </cell>
          <cell r="AO35">
            <v>0.373</v>
          </cell>
          <cell r="AP35">
            <v>0.65800000000000003</v>
          </cell>
          <cell r="AQ35">
            <v>0.24199999999999999</v>
          </cell>
          <cell r="AR35">
            <v>0.372</v>
          </cell>
          <cell r="AS35">
            <v>0.64800000000000002</v>
          </cell>
          <cell r="AT35">
            <v>0.32100000000000001</v>
          </cell>
          <cell r="AU35">
            <v>0.27800000000000002</v>
          </cell>
          <cell r="AV35">
            <v>0.745</v>
          </cell>
          <cell r="AW35">
            <v>0.24299999999999999</v>
          </cell>
          <cell r="AX35">
            <v>0.30099999999999999</v>
          </cell>
          <cell r="AY35">
            <v>0.32200000000000001</v>
          </cell>
          <cell r="AZ35">
            <v>1.1679999999999999</v>
          </cell>
          <cell r="BA35">
            <v>1.8939999999999999</v>
          </cell>
          <cell r="BB35">
            <v>1.175</v>
          </cell>
          <cell r="BC35">
            <v>1.2130000000000001</v>
          </cell>
          <cell r="BD35">
            <v>1.159</v>
          </cell>
          <cell r="BE35">
            <v>1.9370000000000001</v>
          </cell>
          <cell r="BF35">
            <v>1.7589999999999999</v>
          </cell>
          <cell r="BG35">
            <v>1.147</v>
          </cell>
          <cell r="BH35">
            <v>0.26400000000000001</v>
          </cell>
          <cell r="BI35">
            <v>0.28100000000000003</v>
          </cell>
          <cell r="BJ35">
            <v>0.28100000000000003</v>
          </cell>
          <cell r="BK35">
            <v>0.26584577160086192</v>
          </cell>
          <cell r="BL35">
            <v>0.35799999999999998</v>
          </cell>
          <cell r="BM35">
            <v>0.80600000000000005</v>
          </cell>
        </row>
        <row r="36">
          <cell r="B36">
            <v>1.0344827586206806E-2</v>
          </cell>
          <cell r="C36">
            <v>0.1103448275862069</v>
          </cell>
          <cell r="D36">
            <v>4.5112781954887327E-2</v>
          </cell>
          <cell r="E36">
            <v>0.17322834645669283</v>
          </cell>
          <cell r="F36">
            <v>0.18861209964412806</v>
          </cell>
          <cell r="H36">
            <v>5.2238805970149071E-2</v>
          </cell>
          <cell r="I36">
            <v>0.10273972602739745</v>
          </cell>
          <cell r="J36">
            <v>0.1529850746268655</v>
          </cell>
          <cell r="N36">
            <v>0.11171171171171168</v>
          </cell>
          <cell r="O36">
            <v>0.11315789473684212</v>
          </cell>
          <cell r="P36">
            <v>0.10923076923076924</v>
          </cell>
          <cell r="Q36">
            <v>9.4972067039106323E-2</v>
          </cell>
          <cell r="R36">
            <v>4.9999999999999822E-2</v>
          </cell>
          <cell r="S36">
            <v>3.6111111111111205E-2</v>
          </cell>
          <cell r="U36">
            <v>0.12099125364431473</v>
          </cell>
          <cell r="V36">
            <v>6.7415730337078594E-2</v>
          </cell>
          <cell r="W36">
            <v>4.5283018867924518E-2</v>
          </cell>
          <cell r="X36">
            <v>-1.7045454545454586E-2</v>
          </cell>
          <cell r="Y36">
            <v>0.21201413427561855</v>
          </cell>
          <cell r="Z36">
            <v>3.0395136778116338E-3</v>
          </cell>
          <cell r="AB36">
            <v>4.6153846153846212E-2</v>
          </cell>
          <cell r="AC36">
            <v>0.16525423728813582</v>
          </cell>
          <cell r="AD36">
            <v>5.0561797752809001E-2</v>
          </cell>
          <cell r="AE36">
            <v>-1.3615733736762503E-2</v>
          </cell>
          <cell r="AF36">
            <v>0.21002435315307943</v>
          </cell>
          <cell r="AG36">
            <v>0.14294636249452797</v>
          </cell>
          <cell r="AH36">
            <v>0.18974358974358974</v>
          </cell>
          <cell r="AI36">
            <v>4.2857142857142705E-2</v>
          </cell>
          <cell r="AJ36">
            <v>3.9285714285714146E-2</v>
          </cell>
          <cell r="AK36">
            <v>-3.9285714285714368E-2</v>
          </cell>
          <cell r="AL36">
            <v>3.8167938931297662E-2</v>
          </cell>
          <cell r="AM36">
            <v>7.3684210526315796E-2</v>
          </cell>
          <cell r="AN36">
            <v>4.067796610169494E-2</v>
          </cell>
          <cell r="AO36">
            <v>0.21498371335504896</v>
          </cell>
          <cell r="AP36">
            <v>0.14434782608695662</v>
          </cell>
          <cell r="AQ36">
            <v>7.5555555555555598E-2</v>
          </cell>
          <cell r="AR36">
            <v>4.4943820224719211E-2</v>
          </cell>
          <cell r="AS36">
            <v>6.2111801242235032E-3</v>
          </cell>
          <cell r="AU36">
            <v>6.1068702290076438E-2</v>
          </cell>
          <cell r="AW36">
            <v>0.16267942583732053</v>
          </cell>
          <cell r="AX36">
            <v>0.11895910780669139</v>
          </cell>
          <cell r="AY36">
            <v>0.1709090909090909</v>
          </cell>
        </row>
        <row r="37">
          <cell r="B37">
            <v>17.908899999999999</v>
          </cell>
          <cell r="C37">
            <v>27.891100000000002</v>
          </cell>
          <cell r="D37">
            <v>16.382999999999999</v>
          </cell>
          <cell r="E37">
            <v>45.349599999999995</v>
          </cell>
          <cell r="F37">
            <v>28.337399999999999</v>
          </cell>
          <cell r="G37">
            <v>12.7102</v>
          </cell>
          <cell r="H37">
            <v>10.753400000000001</v>
          </cell>
          <cell r="I37">
            <v>33.526600000000002</v>
          </cell>
          <cell r="J37">
            <v>12.864799999999999</v>
          </cell>
          <cell r="K37">
            <v>30.618900000000004</v>
          </cell>
          <cell r="L37">
            <v>37.767799999999994</v>
          </cell>
          <cell r="M37">
            <v>21.516999999999999</v>
          </cell>
          <cell r="N37">
            <v>0.68880000000000008</v>
          </cell>
          <cell r="O37">
            <v>0.98380000000000012</v>
          </cell>
          <cell r="P37">
            <v>0.58150000000000002</v>
          </cell>
          <cell r="Q37">
            <v>13.8338</v>
          </cell>
          <cell r="R37">
            <v>28.326400000000007</v>
          </cell>
          <cell r="S37">
            <v>31.0349</v>
          </cell>
          <cell r="T37">
            <v>28.0505</v>
          </cell>
          <cell r="U37">
            <v>287.32150000000001</v>
          </cell>
          <cell r="V37">
            <v>2.8642999999999996</v>
          </cell>
          <cell r="W37">
            <v>0.95729999999999993</v>
          </cell>
          <cell r="X37">
            <v>17.811300000000003</v>
          </cell>
          <cell r="Y37">
            <v>7.379999999999999</v>
          </cell>
          <cell r="Z37">
            <v>1.9678000000000002</v>
          </cell>
          <cell r="AA37">
            <v>3.5333999999999994</v>
          </cell>
          <cell r="AB37">
            <v>5.4012999999999991</v>
          </cell>
          <cell r="AC37">
            <v>45.334199999999996</v>
          </cell>
          <cell r="AD37">
            <v>25.648000000000003</v>
          </cell>
          <cell r="AE37">
            <v>115.384</v>
          </cell>
          <cell r="AF37">
            <v>6.1210000000000004</v>
          </cell>
          <cell r="AG37">
            <v>13.852</v>
          </cell>
          <cell r="AH37">
            <v>1.1807000000000001</v>
          </cell>
          <cell r="AI37">
            <v>12.509799999999997</v>
          </cell>
          <cell r="AJ37">
            <v>6.4065000000000012</v>
          </cell>
          <cell r="AK37">
            <v>0.69589999999999996</v>
          </cell>
          <cell r="AL37">
            <v>6.8818000000000001</v>
          </cell>
          <cell r="AM37">
            <v>83.466799999999992</v>
          </cell>
          <cell r="AN37">
            <v>140.3623</v>
          </cell>
          <cell r="AO37">
            <v>61.493200000000002</v>
          </cell>
          <cell r="AP37">
            <v>374.57020000000006</v>
          </cell>
          <cell r="AQ37">
            <v>1.1876000000000002</v>
          </cell>
          <cell r="AR37">
            <v>2.7376999999999998</v>
          </cell>
          <cell r="AS37">
            <v>11.6068</v>
          </cell>
          <cell r="AT37">
            <v>6.4267000000000003</v>
          </cell>
          <cell r="AU37">
            <v>7.4447999999999999</v>
          </cell>
          <cell r="AV37">
            <v>4.0345000000000004</v>
          </cell>
          <cell r="AW37">
            <v>1.5270999999999999</v>
          </cell>
          <cell r="AX37">
            <v>64.268300000000011</v>
          </cell>
          <cell r="AY37">
            <v>29.037899999999997</v>
          </cell>
        </row>
        <row r="38">
          <cell r="B38">
            <v>0.18526448275861906</v>
          </cell>
          <cell r="C38">
            <v>3.0776386206896551</v>
          </cell>
          <cell r="D38">
            <v>0.73908270676691901</v>
          </cell>
          <cell r="E38">
            <v>7.8558362204724359</v>
          </cell>
          <cell r="F38">
            <v>5.344776512455514</v>
          </cell>
          <cell r="G38">
            <v>0</v>
          </cell>
          <cell r="H38">
            <v>0.5617447761194011</v>
          </cell>
          <cell r="I38">
            <v>3.4445136986301437</v>
          </cell>
          <cell r="J38">
            <v>1.9681223880596992</v>
          </cell>
          <cell r="K38">
            <v>0</v>
          </cell>
          <cell r="L38">
            <v>0</v>
          </cell>
          <cell r="M38">
            <v>0</v>
          </cell>
          <cell r="N38">
            <v>7.6947027027027021E-2</v>
          </cell>
          <cell r="O38">
            <v>0.1113247368421053</v>
          </cell>
          <cell r="P38">
            <v>6.3517692307692317E-2</v>
          </cell>
          <cell r="Q38">
            <v>1.3138245810055891</v>
          </cell>
          <cell r="R38">
            <v>1.4163199999999954</v>
          </cell>
          <cell r="S38">
            <v>1.1207047222222251</v>
          </cell>
          <cell r="T38">
            <v>0</v>
          </cell>
          <cell r="U38">
            <v>34.763388483964981</v>
          </cell>
          <cell r="V38">
            <v>0.19309887640449419</v>
          </cell>
          <cell r="W38">
            <v>4.3349433962264136E-2</v>
          </cell>
          <cell r="X38">
            <v>-0.30360170454545532</v>
          </cell>
          <cell r="Y38">
            <v>1.5646643109540648</v>
          </cell>
          <cell r="Z38">
            <v>5.9811550151977338E-3</v>
          </cell>
          <cell r="AA38">
            <v>0</v>
          </cell>
          <cell r="AB38">
            <v>0.24929076923076951</v>
          </cell>
          <cell r="AC38">
            <v>7.491668644067806</v>
          </cell>
          <cell r="AD38">
            <v>1.2968089887640455</v>
          </cell>
          <cell r="AE38">
            <v>-1.5710378214826046</v>
          </cell>
          <cell r="AF38">
            <v>1.2855590656499993</v>
          </cell>
          <cell r="AG38">
            <v>1.9800930132742014</v>
          </cell>
          <cell r="AH38">
            <v>0.22403025641025642</v>
          </cell>
          <cell r="AI38">
            <v>0.53613428571428368</v>
          </cell>
          <cell r="AJ38">
            <v>0.25168392857142774</v>
          </cell>
          <cell r="AK38">
            <v>-2.7338928571428629E-2</v>
          </cell>
          <cell r="AL38">
            <v>0.26266412213740425</v>
          </cell>
          <cell r="AM38">
            <v>6.150185263157895</v>
          </cell>
          <cell r="AN38">
            <v>5.709652881355936</v>
          </cell>
          <cell r="AO38">
            <v>13.220036482084696</v>
          </cell>
          <cell r="AP38">
            <v>54.068394086956566</v>
          </cell>
          <cell r="AQ38">
            <v>8.9729777777777839E-2</v>
          </cell>
          <cell r="AR38">
            <v>0.12304269662921377</v>
          </cell>
          <cell r="AS38">
            <v>7.2091925465837356E-2</v>
          </cell>
          <cell r="AT38">
            <v>0</v>
          </cell>
          <cell r="AU38">
            <v>0.45464427480916103</v>
          </cell>
          <cell r="AV38">
            <v>0</v>
          </cell>
          <cell r="AW38">
            <v>0.24842775119617216</v>
          </cell>
          <cell r="AX38">
            <v>7.6452996282527854</v>
          </cell>
          <cell r="AY38">
            <v>4.9628410909090901</v>
          </cell>
        </row>
        <row r="39">
          <cell r="B39">
            <v>17.908899999999999</v>
          </cell>
          <cell r="C39">
            <v>27.891100000000002</v>
          </cell>
          <cell r="D39">
            <v>16.382999999999999</v>
          </cell>
          <cell r="E39">
            <v>45.349599999999995</v>
          </cell>
          <cell r="F39">
            <v>28.337399999999999</v>
          </cell>
          <cell r="G39">
            <v>0</v>
          </cell>
          <cell r="H39">
            <v>10.753400000000001</v>
          </cell>
          <cell r="I39">
            <v>33.526600000000002</v>
          </cell>
          <cell r="J39">
            <v>12.864799999999999</v>
          </cell>
          <cell r="K39">
            <v>0</v>
          </cell>
          <cell r="L39">
            <v>0</v>
          </cell>
          <cell r="M39">
            <v>0</v>
          </cell>
          <cell r="N39">
            <v>0.68880000000000008</v>
          </cell>
          <cell r="O39">
            <v>0.98380000000000012</v>
          </cell>
          <cell r="P39">
            <v>0.58150000000000002</v>
          </cell>
          <cell r="Q39">
            <v>13.8338</v>
          </cell>
          <cell r="R39">
            <v>28.326400000000007</v>
          </cell>
          <cell r="S39">
            <v>31.0349</v>
          </cell>
          <cell r="T39">
            <v>0</v>
          </cell>
          <cell r="U39">
            <v>287.32150000000001</v>
          </cell>
          <cell r="V39">
            <v>2.8642999999999996</v>
          </cell>
          <cell r="W39">
            <v>0.95729999999999993</v>
          </cell>
          <cell r="X39">
            <v>17.811300000000003</v>
          </cell>
          <cell r="Y39">
            <v>7.379999999999999</v>
          </cell>
          <cell r="Z39">
            <v>1.9678000000000002</v>
          </cell>
          <cell r="AA39">
            <v>0</v>
          </cell>
          <cell r="AB39">
            <v>5.4012999999999991</v>
          </cell>
          <cell r="AC39">
            <v>45.334199999999996</v>
          </cell>
          <cell r="AD39">
            <v>25.648000000000003</v>
          </cell>
          <cell r="AE39">
            <v>115.384</v>
          </cell>
          <cell r="AF39">
            <v>6.1210000000000004</v>
          </cell>
          <cell r="AG39">
            <v>13.852</v>
          </cell>
          <cell r="AH39">
            <v>1.1807000000000001</v>
          </cell>
          <cell r="AI39">
            <v>12.509799999999997</v>
          </cell>
          <cell r="AJ39">
            <v>6.4065000000000012</v>
          </cell>
          <cell r="AK39">
            <v>0.69589999999999996</v>
          </cell>
          <cell r="AL39">
            <v>6.8818000000000001</v>
          </cell>
          <cell r="AM39">
            <v>83.466799999999992</v>
          </cell>
          <cell r="AN39">
            <v>140.3623</v>
          </cell>
          <cell r="AO39">
            <v>61.493200000000002</v>
          </cell>
          <cell r="AP39">
            <v>374.57020000000006</v>
          </cell>
          <cell r="AQ39">
            <v>1.1876000000000002</v>
          </cell>
          <cell r="AR39">
            <v>2.7376999999999998</v>
          </cell>
          <cell r="AS39">
            <v>11.6068</v>
          </cell>
          <cell r="AT39">
            <v>0</v>
          </cell>
          <cell r="AU39">
            <v>7.4447999999999999</v>
          </cell>
          <cell r="AV39">
            <v>0</v>
          </cell>
          <cell r="AW39">
            <v>1.5270999999999999</v>
          </cell>
          <cell r="AX39">
            <v>64.268300000000011</v>
          </cell>
          <cell r="AY39">
            <v>29.037899999999997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</row>
        <row r="42">
          <cell r="B42" t="str">
            <v>процент повышения</v>
          </cell>
        </row>
        <row r="44">
          <cell r="B44">
            <v>5.8599999999999994</v>
          </cell>
          <cell r="C44">
            <v>6.44</v>
          </cell>
          <cell r="D44">
            <v>5.5600000000000005</v>
          </cell>
          <cell r="E44">
            <v>5.96</v>
          </cell>
          <cell r="F44">
            <v>3.3400000000000003</v>
          </cell>
          <cell r="G44">
            <v>4.4000000000000004</v>
          </cell>
          <cell r="H44">
            <v>5.64</v>
          </cell>
          <cell r="I44">
            <v>6.44</v>
          </cell>
          <cell r="J44">
            <v>6.18</v>
          </cell>
          <cell r="K44">
            <v>9.6</v>
          </cell>
          <cell r="L44">
            <v>9.7045454545454533</v>
          </cell>
          <cell r="M44">
            <v>9.7272727272727266</v>
          </cell>
          <cell r="N44">
            <v>28.045454545454543</v>
          </cell>
          <cell r="O44">
            <v>25.636363636363633</v>
          </cell>
          <cell r="P44">
            <v>28.84</v>
          </cell>
          <cell r="Q44">
            <v>3.92</v>
          </cell>
          <cell r="R44">
            <v>5.88</v>
          </cell>
          <cell r="S44">
            <v>3.73</v>
          </cell>
          <cell r="T44">
            <v>3.2650000000000001</v>
          </cell>
          <cell r="U44">
            <v>3.0760000000000001</v>
          </cell>
          <cell r="V44">
            <v>5.6999999999999993</v>
          </cell>
          <cell r="W44">
            <v>8.3939393939393945</v>
          </cell>
          <cell r="X44">
            <v>6.92</v>
          </cell>
          <cell r="Y44">
            <v>3.43</v>
          </cell>
          <cell r="Z44">
            <v>18.591549295774652</v>
          </cell>
          <cell r="AA44">
            <v>10.130434782608697</v>
          </cell>
          <cell r="AB44">
            <v>5.44</v>
          </cell>
          <cell r="AC44">
            <v>5.5</v>
          </cell>
          <cell r="AD44">
            <v>3.74</v>
          </cell>
          <cell r="AE44">
            <v>3.2600000000000002</v>
          </cell>
          <cell r="AF44">
            <v>6.82</v>
          </cell>
          <cell r="AG44">
            <v>4.82</v>
          </cell>
          <cell r="AH44">
            <v>19.6056338028169</v>
          </cell>
          <cell r="AI44">
            <v>5.84</v>
          </cell>
          <cell r="AJ44">
            <v>5.8199999999999994</v>
          </cell>
          <cell r="AK44">
            <v>5.3800000000000008</v>
          </cell>
          <cell r="AL44">
            <v>5.44</v>
          </cell>
          <cell r="AM44">
            <v>6.12</v>
          </cell>
          <cell r="AN44">
            <v>3.07</v>
          </cell>
          <cell r="AO44">
            <v>3.73</v>
          </cell>
          <cell r="AP44">
            <v>3.29</v>
          </cell>
          <cell r="AQ44">
            <v>4.84</v>
          </cell>
          <cell r="AR44">
            <v>3.7199999999999998</v>
          </cell>
          <cell r="AS44">
            <v>3.24</v>
          </cell>
          <cell r="AT44">
            <v>6.42</v>
          </cell>
          <cell r="AU44">
            <v>5.5600000000000005</v>
          </cell>
          <cell r="AV44">
            <v>7.45</v>
          </cell>
          <cell r="AW44">
            <v>7.3636363636363633</v>
          </cell>
          <cell r="AX44">
            <v>6.02</v>
          </cell>
          <cell r="AY44">
            <v>3.22</v>
          </cell>
          <cell r="AZ44">
            <v>5.84</v>
          </cell>
          <cell r="BA44">
            <v>6.3133333333333335</v>
          </cell>
          <cell r="BB44">
            <v>5.875</v>
          </cell>
          <cell r="BC44">
            <v>6.0650000000000004</v>
          </cell>
          <cell r="BD44">
            <v>5.7949999999999999</v>
          </cell>
          <cell r="BE44">
            <v>6.456666666666667</v>
          </cell>
          <cell r="BF44">
            <v>5.8633333333333333</v>
          </cell>
          <cell r="BG44">
            <v>5.7350000000000003</v>
          </cell>
          <cell r="BH44">
            <v>5.28</v>
          </cell>
          <cell r="BI44">
            <v>2.8100000000000005</v>
          </cell>
          <cell r="BJ44">
            <v>2.8100000000000005</v>
          </cell>
          <cell r="BK44">
            <v>2.6584577160086194</v>
          </cell>
          <cell r="BL44">
            <v>3.58</v>
          </cell>
          <cell r="BM44">
            <v>3.2240000000000002</v>
          </cell>
        </row>
        <row r="47">
          <cell r="C47" t="str">
            <v>Выбытия:</v>
          </cell>
        </row>
        <row r="48">
          <cell r="C48" t="str">
            <v>Балтика</v>
          </cell>
          <cell r="D48" t="str">
            <v>Балтика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ы (3)"/>
      <sheetName val="Лист1"/>
      <sheetName val="Показатели"/>
      <sheetName val="Планы (2)"/>
      <sheetName val="Затраты"/>
      <sheetName val="Затраты (2)"/>
      <sheetName val="Планы"/>
      <sheetName val="Инвестиции"/>
      <sheetName val="Логистика"/>
      <sheetName val="Модель"/>
      <sheetName val="Оборотные активы"/>
      <sheetName val="ЗатратыИсходный"/>
      <sheetName val="Справки"/>
      <sheetName val="Справка2"/>
      <sheetName val="OLAB"/>
      <sheetName val="ic price DAP"/>
    </sheetNames>
    <sheetDataSet>
      <sheetData sheetId="0"/>
      <sheetData sheetId="1"/>
      <sheetData sheetId="2"/>
      <sheetData sheetId="3"/>
      <sheetData sheetId="4"/>
      <sheetData sheetId="5"/>
      <sheetData sheetId="6">
        <row r="103">
          <cell r="C103">
            <v>82.88458498023715</v>
          </cell>
        </row>
        <row r="128">
          <cell r="C128">
            <v>26.637154150197631</v>
          </cell>
        </row>
        <row r="129">
          <cell r="C129">
            <v>30</v>
          </cell>
        </row>
        <row r="130">
          <cell r="C130">
            <v>76.5</v>
          </cell>
        </row>
        <row r="131">
          <cell r="C131">
            <v>28.856916996047435</v>
          </cell>
        </row>
        <row r="132">
          <cell r="C132">
            <v>18</v>
          </cell>
        </row>
        <row r="133">
          <cell r="C133">
            <v>56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D30"/>
  <sheetViews>
    <sheetView tabSelected="1" workbookViewId="0">
      <selection activeCell="F12" sqref="F12"/>
    </sheetView>
  </sheetViews>
  <sheetFormatPr defaultRowHeight="12.75" x14ac:dyDescent="0.2"/>
  <cols>
    <col min="3" max="3" width="36.140625" bestFit="1" customWidth="1"/>
    <col min="4" max="4" width="12.5703125" customWidth="1"/>
  </cols>
  <sheetData>
    <row r="1" spans="2:4" s="15" customFormat="1" x14ac:dyDescent="0.2">
      <c r="B1" s="40"/>
      <c r="C1" s="40"/>
      <c r="D1" s="40"/>
    </row>
    <row r="2" spans="2:4" s="16" customFormat="1" x14ac:dyDescent="0.2"/>
    <row r="3" spans="2:4" ht="15" x14ac:dyDescent="0.25">
      <c r="B3" s="10" t="s">
        <v>218</v>
      </c>
      <c r="C3" s="10"/>
      <c r="D3" s="10"/>
    </row>
    <row r="4" spans="2:4" x14ac:dyDescent="0.2">
      <c r="B4" s="11"/>
      <c r="C4" s="11"/>
      <c r="D4" s="11"/>
    </row>
    <row r="5" spans="2:4" ht="25.5" x14ac:dyDescent="0.2">
      <c r="B5" s="12" t="s">
        <v>0</v>
      </c>
      <c r="C5" s="12" t="s">
        <v>1</v>
      </c>
      <c r="D5" s="12" t="s">
        <v>219</v>
      </c>
    </row>
    <row r="6" spans="2:4" x14ac:dyDescent="0.2">
      <c r="B6" s="13">
        <v>1</v>
      </c>
      <c r="C6" s="11" t="s">
        <v>141</v>
      </c>
      <c r="D6" s="14"/>
    </row>
    <row r="7" spans="2:4" x14ac:dyDescent="0.2">
      <c r="B7" s="13">
        <v>2</v>
      </c>
      <c r="C7" s="11" t="s">
        <v>211</v>
      </c>
      <c r="D7" s="14"/>
    </row>
    <row r="8" spans="2:4" x14ac:dyDescent="0.2">
      <c r="B8" s="13">
        <v>3</v>
      </c>
      <c r="C8" s="11" t="s">
        <v>212</v>
      </c>
      <c r="D8" s="14"/>
    </row>
    <row r="9" spans="2:4" x14ac:dyDescent="0.2">
      <c r="B9" s="13">
        <v>4</v>
      </c>
      <c r="C9" s="11" t="s">
        <v>89</v>
      </c>
      <c r="D9" s="14"/>
    </row>
    <row r="10" spans="2:4" x14ac:dyDescent="0.2">
      <c r="B10" s="13">
        <v>5</v>
      </c>
      <c r="C10" s="11" t="s">
        <v>112</v>
      </c>
      <c r="D10" s="14"/>
    </row>
    <row r="11" spans="2:4" x14ac:dyDescent="0.2">
      <c r="B11" s="13">
        <v>6</v>
      </c>
      <c r="C11" s="11" t="s">
        <v>136</v>
      </c>
      <c r="D11" s="14"/>
    </row>
    <row r="12" spans="2:4" x14ac:dyDescent="0.2">
      <c r="B12" s="13">
        <v>7</v>
      </c>
      <c r="C12" s="11" t="s">
        <v>187</v>
      </c>
      <c r="D12" s="14"/>
    </row>
    <row r="13" spans="2:4" x14ac:dyDescent="0.2">
      <c r="B13" s="13">
        <v>8</v>
      </c>
      <c r="C13" s="11" t="s">
        <v>188</v>
      </c>
      <c r="D13" s="14"/>
    </row>
    <row r="14" spans="2:4" x14ac:dyDescent="0.2">
      <c r="B14" s="13">
        <v>9</v>
      </c>
      <c r="C14" s="11" t="s">
        <v>189</v>
      </c>
      <c r="D14" s="14"/>
    </row>
    <row r="15" spans="2:4" x14ac:dyDescent="0.2">
      <c r="B15" s="13">
        <v>10</v>
      </c>
      <c r="C15" s="11" t="s">
        <v>204</v>
      </c>
      <c r="D15" s="14"/>
    </row>
    <row r="16" spans="2:4" x14ac:dyDescent="0.2">
      <c r="B16" s="13">
        <v>11</v>
      </c>
      <c r="C16" s="11" t="s">
        <v>205</v>
      </c>
      <c r="D16" s="14"/>
    </row>
    <row r="17" spans="2:4" x14ac:dyDescent="0.2">
      <c r="B17" s="11"/>
      <c r="C17" s="11"/>
      <c r="D17" s="11"/>
    </row>
    <row r="18" spans="2:4" x14ac:dyDescent="0.2">
      <c r="B18" s="11"/>
      <c r="C18" s="11"/>
      <c r="D18" s="11"/>
    </row>
    <row r="19" spans="2:4" ht="15" x14ac:dyDescent="0.25">
      <c r="B19" s="10" t="s">
        <v>220</v>
      </c>
      <c r="C19" s="10"/>
      <c r="D19" s="10"/>
    </row>
    <row r="20" spans="2:4" x14ac:dyDescent="0.2">
      <c r="B20" s="11"/>
      <c r="C20" s="11"/>
      <c r="D20" s="11"/>
    </row>
    <row r="21" spans="2:4" ht="25.5" x14ac:dyDescent="0.2">
      <c r="B21" s="12" t="s">
        <v>0</v>
      </c>
      <c r="C21" s="12" t="s">
        <v>1</v>
      </c>
      <c r="D21" s="12" t="s">
        <v>219</v>
      </c>
    </row>
    <row r="22" spans="2:4" x14ac:dyDescent="0.2">
      <c r="B22" s="13">
        <v>1</v>
      </c>
      <c r="C22" s="11" t="s">
        <v>221</v>
      </c>
      <c r="D22" s="14"/>
    </row>
    <row r="23" spans="2:4" x14ac:dyDescent="0.2">
      <c r="B23" s="13">
        <v>2</v>
      </c>
      <c r="C23" s="11" t="s">
        <v>222</v>
      </c>
      <c r="D23" s="14"/>
    </row>
    <row r="24" spans="2:4" x14ac:dyDescent="0.2">
      <c r="B24" s="13">
        <v>3</v>
      </c>
      <c r="C24" s="11" t="s">
        <v>223</v>
      </c>
      <c r="D24" s="14"/>
    </row>
    <row r="25" spans="2:4" x14ac:dyDescent="0.2">
      <c r="B25" s="13">
        <v>4</v>
      </c>
      <c r="C25" s="11" t="s">
        <v>224</v>
      </c>
      <c r="D25" s="14"/>
    </row>
    <row r="26" spans="2:4" x14ac:dyDescent="0.2">
      <c r="B26" s="13">
        <v>5</v>
      </c>
      <c r="C26" s="11" t="s">
        <v>225</v>
      </c>
      <c r="D26" s="14"/>
    </row>
    <row r="27" spans="2:4" x14ac:dyDescent="0.2">
      <c r="B27" s="13">
        <v>6</v>
      </c>
      <c r="C27" s="11" t="s">
        <v>226</v>
      </c>
      <c r="D27" s="14"/>
    </row>
    <row r="28" spans="2:4" x14ac:dyDescent="0.2">
      <c r="B28" s="13">
        <v>7</v>
      </c>
      <c r="C28" s="11" t="s">
        <v>227</v>
      </c>
      <c r="D28" s="14"/>
    </row>
    <row r="29" spans="2:4" x14ac:dyDescent="0.2">
      <c r="B29" s="13">
        <v>8</v>
      </c>
      <c r="C29" s="11" t="s">
        <v>228</v>
      </c>
      <c r="D29" s="14"/>
    </row>
    <row r="30" spans="2:4" x14ac:dyDescent="0.2">
      <c r="B30" s="13">
        <v>9</v>
      </c>
      <c r="C30" s="11" t="s">
        <v>229</v>
      </c>
      <c r="D30" s="14"/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2:D30"/>
  <sheetViews>
    <sheetView workbookViewId="0">
      <selection activeCell="D4" sqref="D4"/>
    </sheetView>
  </sheetViews>
  <sheetFormatPr defaultRowHeight="12.75" x14ac:dyDescent="0.2"/>
  <cols>
    <col min="2" max="2" width="5.7109375" style="8" customWidth="1"/>
    <col min="3" max="3" width="44.28515625" customWidth="1"/>
    <col min="4" max="4" width="26.7109375" bestFit="1" customWidth="1"/>
  </cols>
  <sheetData>
    <row r="2" spans="2:4" x14ac:dyDescent="0.2">
      <c r="B2" s="39" t="s">
        <v>81</v>
      </c>
      <c r="C2" s="39"/>
    </row>
    <row r="4" spans="2:4" ht="25.5" x14ac:dyDescent="0.2">
      <c r="B4" s="45" t="s">
        <v>0</v>
      </c>
      <c r="C4" s="46" t="s">
        <v>1</v>
      </c>
      <c r="D4" s="46" t="s">
        <v>300</v>
      </c>
    </row>
    <row r="5" spans="2:4" x14ac:dyDescent="0.2">
      <c r="B5" s="47">
        <v>1</v>
      </c>
      <c r="C5" s="44" t="s">
        <v>56</v>
      </c>
      <c r="D5" s="48"/>
    </row>
    <row r="6" spans="2:4" x14ac:dyDescent="0.2">
      <c r="B6" s="47">
        <v>2</v>
      </c>
      <c r="C6" s="44" t="s">
        <v>57</v>
      </c>
      <c r="D6" s="48"/>
    </row>
    <row r="7" spans="2:4" x14ac:dyDescent="0.2">
      <c r="B7" s="47">
        <v>3</v>
      </c>
      <c r="C7" s="44" t="s">
        <v>58</v>
      </c>
      <c r="D7" s="48"/>
    </row>
    <row r="8" spans="2:4" x14ac:dyDescent="0.2">
      <c r="B8" s="47">
        <v>4</v>
      </c>
      <c r="C8" s="44" t="s">
        <v>59</v>
      </c>
      <c r="D8" s="48"/>
    </row>
    <row r="9" spans="2:4" x14ac:dyDescent="0.2">
      <c r="B9" s="47">
        <v>5</v>
      </c>
      <c r="C9" s="44" t="s">
        <v>60</v>
      </c>
      <c r="D9" s="48"/>
    </row>
    <row r="10" spans="2:4" x14ac:dyDescent="0.2">
      <c r="B10" s="47">
        <v>6</v>
      </c>
      <c r="C10" s="44" t="s">
        <v>61</v>
      </c>
      <c r="D10" s="48"/>
    </row>
    <row r="11" spans="2:4" x14ac:dyDescent="0.2">
      <c r="B11" s="47">
        <v>7</v>
      </c>
      <c r="C11" s="44" t="s">
        <v>62</v>
      </c>
      <c r="D11" s="48"/>
    </row>
    <row r="12" spans="2:4" x14ac:dyDescent="0.2">
      <c r="B12" s="47">
        <v>8</v>
      </c>
      <c r="C12" s="44" t="s">
        <v>63</v>
      </c>
      <c r="D12" s="48"/>
    </row>
    <row r="13" spans="2:4" x14ac:dyDescent="0.2">
      <c r="B13" s="47">
        <v>9</v>
      </c>
      <c r="C13" s="44" t="s">
        <v>64</v>
      </c>
      <c r="D13" s="48"/>
    </row>
    <row r="14" spans="2:4" x14ac:dyDescent="0.2">
      <c r="B14" s="47">
        <v>10</v>
      </c>
      <c r="C14" s="44" t="s">
        <v>65</v>
      </c>
      <c r="D14" s="48"/>
    </row>
    <row r="15" spans="2:4" x14ac:dyDescent="0.2">
      <c r="B15" s="47">
        <v>11</v>
      </c>
      <c r="C15" s="44" t="s">
        <v>66</v>
      </c>
      <c r="D15" s="48"/>
    </row>
    <row r="16" spans="2:4" x14ac:dyDescent="0.2">
      <c r="B16" s="47">
        <v>12</v>
      </c>
      <c r="C16" s="44" t="s">
        <v>67</v>
      </c>
      <c r="D16" s="48"/>
    </row>
    <row r="17" spans="2:4" x14ac:dyDescent="0.2">
      <c r="B17" s="47">
        <v>13</v>
      </c>
      <c r="C17" s="44" t="s">
        <v>68</v>
      </c>
      <c r="D17" s="48"/>
    </row>
    <row r="18" spans="2:4" x14ac:dyDescent="0.2">
      <c r="B18" s="47">
        <v>14</v>
      </c>
      <c r="C18" s="44" t="s">
        <v>69</v>
      </c>
      <c r="D18" s="48"/>
    </row>
    <row r="19" spans="2:4" x14ac:dyDescent="0.2">
      <c r="B19" s="47">
        <v>15</v>
      </c>
      <c r="C19" s="44" t="s">
        <v>70</v>
      </c>
      <c r="D19" s="48"/>
    </row>
    <row r="20" spans="2:4" x14ac:dyDescent="0.2">
      <c r="B20" s="47">
        <v>16</v>
      </c>
      <c r="C20" s="44" t="s">
        <v>71</v>
      </c>
      <c r="D20" s="48"/>
    </row>
    <row r="21" spans="2:4" x14ac:dyDescent="0.2">
      <c r="B21" s="47">
        <v>17</v>
      </c>
      <c r="C21" s="44" t="s">
        <v>72</v>
      </c>
      <c r="D21" s="48"/>
    </row>
    <row r="22" spans="2:4" x14ac:dyDescent="0.2">
      <c r="B22" s="47">
        <v>18</v>
      </c>
      <c r="C22" s="44" t="s">
        <v>73</v>
      </c>
      <c r="D22" s="48"/>
    </row>
    <row r="23" spans="2:4" x14ac:dyDescent="0.2">
      <c r="B23" s="47">
        <v>19</v>
      </c>
      <c r="C23" s="44" t="s">
        <v>74</v>
      </c>
      <c r="D23" s="48"/>
    </row>
    <row r="24" spans="2:4" x14ac:dyDescent="0.2">
      <c r="B24" s="47">
        <v>20</v>
      </c>
      <c r="C24" s="44" t="s">
        <v>75</v>
      </c>
      <c r="D24" s="48"/>
    </row>
    <row r="25" spans="2:4" x14ac:dyDescent="0.2">
      <c r="B25" s="47">
        <v>21</v>
      </c>
      <c r="C25" s="44" t="s">
        <v>76</v>
      </c>
      <c r="D25" s="48"/>
    </row>
    <row r="26" spans="2:4" x14ac:dyDescent="0.2">
      <c r="B26" s="47">
        <v>22</v>
      </c>
      <c r="C26" s="44" t="s">
        <v>77</v>
      </c>
      <c r="D26" s="48"/>
    </row>
    <row r="27" spans="2:4" x14ac:dyDescent="0.2">
      <c r="B27" s="47">
        <v>23</v>
      </c>
      <c r="C27" s="44" t="s">
        <v>78</v>
      </c>
      <c r="D27" s="48"/>
    </row>
    <row r="28" spans="2:4" x14ac:dyDescent="0.2">
      <c r="B28" s="47">
        <v>24</v>
      </c>
      <c r="C28" s="44" t="s">
        <v>79</v>
      </c>
      <c r="D28" s="48"/>
    </row>
    <row r="29" spans="2:4" x14ac:dyDescent="0.2">
      <c r="B29" s="47">
        <v>25</v>
      </c>
      <c r="C29" s="44" t="s">
        <v>80</v>
      </c>
      <c r="D29" s="48"/>
    </row>
    <row r="30" spans="2:4" x14ac:dyDescent="0.2">
      <c r="B30" s="6"/>
      <c r="C30" s="7"/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2:E135"/>
  <sheetViews>
    <sheetView workbookViewId="0">
      <selection activeCell="E4" sqref="E4"/>
    </sheetView>
  </sheetViews>
  <sheetFormatPr defaultRowHeight="12.75" x14ac:dyDescent="0.2"/>
  <cols>
    <col min="2" max="2" width="5.140625" customWidth="1"/>
    <col min="3" max="3" width="48.42578125" bestFit="1" customWidth="1"/>
    <col min="4" max="4" width="8" customWidth="1"/>
    <col min="5" max="5" width="20.28515625" bestFit="1" customWidth="1"/>
  </cols>
  <sheetData>
    <row r="2" spans="2:5" x14ac:dyDescent="0.2">
      <c r="B2" s="39" t="s">
        <v>217</v>
      </c>
      <c r="C2" s="39"/>
      <c r="D2" s="39"/>
    </row>
    <row r="4" spans="2:5" ht="25.5" x14ac:dyDescent="0.2">
      <c r="B4" s="45" t="s">
        <v>0</v>
      </c>
      <c r="C4" s="46" t="s">
        <v>1</v>
      </c>
      <c r="D4" s="45" t="s">
        <v>216</v>
      </c>
      <c r="E4" s="46" t="s">
        <v>300</v>
      </c>
    </row>
    <row r="5" spans="2:5" x14ac:dyDescent="0.2">
      <c r="B5" s="47">
        <v>1</v>
      </c>
      <c r="C5" s="49" t="s">
        <v>82</v>
      </c>
      <c r="D5" s="50" t="s">
        <v>83</v>
      </c>
      <c r="E5" s="48"/>
    </row>
    <row r="6" spans="2:5" x14ac:dyDescent="0.2">
      <c r="B6" s="47">
        <v>2</v>
      </c>
      <c r="C6" s="49" t="s">
        <v>82</v>
      </c>
      <c r="D6" s="50" t="s">
        <v>83</v>
      </c>
      <c r="E6" s="48"/>
    </row>
    <row r="7" spans="2:5" x14ac:dyDescent="0.2">
      <c r="B7" s="47">
        <v>3</v>
      </c>
      <c r="C7" s="49" t="s">
        <v>84</v>
      </c>
      <c r="D7" s="50" t="s">
        <v>83</v>
      </c>
      <c r="E7" s="48"/>
    </row>
    <row r="8" spans="2:5" x14ac:dyDescent="0.2">
      <c r="B8" s="47">
        <v>4</v>
      </c>
      <c r="C8" s="49" t="s">
        <v>85</v>
      </c>
      <c r="D8" s="50" t="s">
        <v>83</v>
      </c>
      <c r="E8" s="48"/>
    </row>
    <row r="9" spans="2:5" x14ac:dyDescent="0.2">
      <c r="B9" s="47">
        <v>5</v>
      </c>
      <c r="C9" s="49" t="s">
        <v>86</v>
      </c>
      <c r="D9" s="50" t="s">
        <v>83</v>
      </c>
      <c r="E9" s="48"/>
    </row>
    <row r="10" spans="2:5" x14ac:dyDescent="0.2">
      <c r="B10" s="47">
        <v>6</v>
      </c>
      <c r="C10" s="49" t="s">
        <v>87</v>
      </c>
      <c r="D10" s="50" t="s">
        <v>83</v>
      </c>
      <c r="E10" s="48"/>
    </row>
    <row r="11" spans="2:5" x14ac:dyDescent="0.2">
      <c r="B11" s="47">
        <v>7</v>
      </c>
      <c r="C11" s="49" t="s">
        <v>88</v>
      </c>
      <c r="D11" s="50" t="s">
        <v>83</v>
      </c>
      <c r="E11" s="48"/>
    </row>
    <row r="12" spans="2:5" x14ac:dyDescent="0.2">
      <c r="B12" s="47">
        <v>8</v>
      </c>
      <c r="C12" s="49" t="s">
        <v>89</v>
      </c>
      <c r="D12" s="50" t="s">
        <v>83</v>
      </c>
      <c r="E12" s="48"/>
    </row>
    <row r="13" spans="2:5" x14ac:dyDescent="0.2">
      <c r="B13" s="47">
        <v>9</v>
      </c>
      <c r="C13" s="49" t="s">
        <v>90</v>
      </c>
      <c r="D13" s="50" t="s">
        <v>83</v>
      </c>
      <c r="E13" s="48"/>
    </row>
    <row r="14" spans="2:5" x14ac:dyDescent="0.2">
      <c r="B14" s="47">
        <v>10</v>
      </c>
      <c r="C14" s="49" t="s">
        <v>91</v>
      </c>
      <c r="D14" s="50" t="s">
        <v>83</v>
      </c>
      <c r="E14" s="48"/>
    </row>
    <row r="15" spans="2:5" x14ac:dyDescent="0.2">
      <c r="B15" s="47">
        <v>11</v>
      </c>
      <c r="C15" s="49" t="s">
        <v>92</v>
      </c>
      <c r="D15" s="50" t="s">
        <v>83</v>
      </c>
      <c r="E15" s="48"/>
    </row>
    <row r="16" spans="2:5" x14ac:dyDescent="0.2">
      <c r="B16" s="47">
        <v>12</v>
      </c>
      <c r="C16" s="49" t="s">
        <v>93</v>
      </c>
      <c r="D16" s="50" t="s">
        <v>83</v>
      </c>
      <c r="E16" s="48"/>
    </row>
    <row r="17" spans="2:5" x14ac:dyDescent="0.2">
      <c r="B17" s="47">
        <v>13</v>
      </c>
      <c r="C17" s="49" t="s">
        <v>94</v>
      </c>
      <c r="D17" s="50" t="s">
        <v>83</v>
      </c>
      <c r="E17" s="48"/>
    </row>
    <row r="18" spans="2:5" x14ac:dyDescent="0.2">
      <c r="B18" s="47">
        <v>14</v>
      </c>
      <c r="C18" s="49" t="s">
        <v>95</v>
      </c>
      <c r="D18" s="50" t="s">
        <v>83</v>
      </c>
      <c r="E18" s="48"/>
    </row>
    <row r="19" spans="2:5" x14ac:dyDescent="0.2">
      <c r="B19" s="47">
        <v>15</v>
      </c>
      <c r="C19" s="49" t="s">
        <v>96</v>
      </c>
      <c r="D19" s="50" t="s">
        <v>83</v>
      </c>
      <c r="E19" s="48"/>
    </row>
    <row r="20" spans="2:5" x14ac:dyDescent="0.2">
      <c r="B20" s="47">
        <v>16</v>
      </c>
      <c r="C20" s="49" t="s">
        <v>97</v>
      </c>
      <c r="D20" s="50" t="s">
        <v>83</v>
      </c>
      <c r="E20" s="48"/>
    </row>
    <row r="21" spans="2:5" x14ac:dyDescent="0.2">
      <c r="B21" s="47">
        <v>17</v>
      </c>
      <c r="C21" s="49" t="s">
        <v>98</v>
      </c>
      <c r="D21" s="50" t="s">
        <v>83</v>
      </c>
      <c r="E21" s="48"/>
    </row>
    <row r="22" spans="2:5" x14ac:dyDescent="0.2">
      <c r="B22" s="47">
        <v>18</v>
      </c>
      <c r="C22" s="49" t="s">
        <v>99</v>
      </c>
      <c r="D22" s="50" t="s">
        <v>83</v>
      </c>
      <c r="E22" s="48"/>
    </row>
    <row r="23" spans="2:5" x14ac:dyDescent="0.2">
      <c r="B23" s="47">
        <v>19</v>
      </c>
      <c r="C23" s="49" t="s">
        <v>100</v>
      </c>
      <c r="D23" s="50" t="s">
        <v>83</v>
      </c>
      <c r="E23" s="48"/>
    </row>
    <row r="24" spans="2:5" x14ac:dyDescent="0.2">
      <c r="B24" s="47">
        <v>20</v>
      </c>
      <c r="C24" s="49" t="s">
        <v>101</v>
      </c>
      <c r="D24" s="50" t="s">
        <v>83</v>
      </c>
      <c r="E24" s="48"/>
    </row>
    <row r="25" spans="2:5" x14ac:dyDescent="0.2">
      <c r="B25" s="47">
        <v>21</v>
      </c>
      <c r="C25" s="49" t="s">
        <v>102</v>
      </c>
      <c r="D25" s="50" t="s">
        <v>83</v>
      </c>
      <c r="E25" s="48"/>
    </row>
    <row r="26" spans="2:5" x14ac:dyDescent="0.2">
      <c r="B26" s="47">
        <v>22</v>
      </c>
      <c r="C26" s="49" t="s">
        <v>103</v>
      </c>
      <c r="D26" s="50" t="s">
        <v>83</v>
      </c>
      <c r="E26" s="48"/>
    </row>
    <row r="27" spans="2:5" x14ac:dyDescent="0.2">
      <c r="B27" s="47">
        <v>23</v>
      </c>
      <c r="C27" s="49" t="s">
        <v>104</v>
      </c>
      <c r="D27" s="50" t="s">
        <v>83</v>
      </c>
      <c r="E27" s="48"/>
    </row>
    <row r="28" spans="2:5" x14ac:dyDescent="0.2">
      <c r="B28" s="47">
        <v>24</v>
      </c>
      <c r="C28" s="49" t="s">
        <v>105</v>
      </c>
      <c r="D28" s="50" t="s">
        <v>83</v>
      </c>
      <c r="E28" s="48"/>
    </row>
    <row r="29" spans="2:5" x14ac:dyDescent="0.2">
      <c r="B29" s="47">
        <v>25</v>
      </c>
      <c r="C29" s="49" t="s">
        <v>106</v>
      </c>
      <c r="D29" s="50" t="s">
        <v>83</v>
      </c>
      <c r="E29" s="48"/>
    </row>
    <row r="30" spans="2:5" x14ac:dyDescent="0.2">
      <c r="B30" s="47">
        <v>26</v>
      </c>
      <c r="C30" s="49" t="s">
        <v>107</v>
      </c>
      <c r="D30" s="50" t="s">
        <v>83</v>
      </c>
      <c r="E30" s="48"/>
    </row>
    <row r="31" spans="2:5" x14ac:dyDescent="0.2">
      <c r="B31" s="47">
        <v>27</v>
      </c>
      <c r="C31" s="49" t="s">
        <v>108</v>
      </c>
      <c r="D31" s="50" t="s">
        <v>83</v>
      </c>
      <c r="E31" s="48"/>
    </row>
    <row r="32" spans="2:5" x14ac:dyDescent="0.2">
      <c r="B32" s="47">
        <v>28</v>
      </c>
      <c r="C32" s="49" t="s">
        <v>108</v>
      </c>
      <c r="D32" s="50" t="s">
        <v>83</v>
      </c>
      <c r="E32" s="48"/>
    </row>
    <row r="33" spans="2:5" x14ac:dyDescent="0.2">
      <c r="B33" s="47">
        <v>29</v>
      </c>
      <c r="C33" s="49" t="s">
        <v>109</v>
      </c>
      <c r="D33" s="50" t="s">
        <v>83</v>
      </c>
      <c r="E33" s="48"/>
    </row>
    <row r="34" spans="2:5" x14ac:dyDescent="0.2">
      <c r="B34" s="47">
        <v>30</v>
      </c>
      <c r="C34" s="49" t="s">
        <v>110</v>
      </c>
      <c r="D34" s="50" t="s">
        <v>83</v>
      </c>
      <c r="E34" s="48"/>
    </row>
    <row r="35" spans="2:5" x14ac:dyDescent="0.2">
      <c r="B35" s="47">
        <v>31</v>
      </c>
      <c r="C35" s="49" t="s">
        <v>111</v>
      </c>
      <c r="D35" s="50" t="s">
        <v>83</v>
      </c>
      <c r="E35" s="48"/>
    </row>
    <row r="36" spans="2:5" x14ac:dyDescent="0.2">
      <c r="B36" s="47">
        <v>32</v>
      </c>
      <c r="C36" s="49" t="s">
        <v>112</v>
      </c>
      <c r="D36" s="50" t="s">
        <v>83</v>
      </c>
      <c r="E36" s="48"/>
    </row>
    <row r="37" spans="2:5" x14ac:dyDescent="0.2">
      <c r="B37" s="47">
        <v>33</v>
      </c>
      <c r="C37" s="49" t="s">
        <v>113</v>
      </c>
      <c r="D37" s="50" t="s">
        <v>83</v>
      </c>
      <c r="E37" s="48"/>
    </row>
    <row r="38" spans="2:5" x14ac:dyDescent="0.2">
      <c r="B38" s="47">
        <v>34</v>
      </c>
      <c r="C38" s="49" t="s">
        <v>114</v>
      </c>
      <c r="D38" s="50" t="s">
        <v>83</v>
      </c>
      <c r="E38" s="48"/>
    </row>
    <row r="39" spans="2:5" x14ac:dyDescent="0.2">
      <c r="B39" s="47">
        <v>35</v>
      </c>
      <c r="C39" s="49" t="s">
        <v>115</v>
      </c>
      <c r="D39" s="50" t="s">
        <v>83</v>
      </c>
      <c r="E39" s="48"/>
    </row>
    <row r="40" spans="2:5" x14ac:dyDescent="0.2">
      <c r="B40" s="47">
        <v>36</v>
      </c>
      <c r="C40" s="49" t="s">
        <v>116</v>
      </c>
      <c r="D40" s="50" t="s">
        <v>83</v>
      </c>
      <c r="E40" s="48"/>
    </row>
    <row r="41" spans="2:5" x14ac:dyDescent="0.2">
      <c r="B41" s="47">
        <v>37</v>
      </c>
      <c r="C41" s="49" t="s">
        <v>117</v>
      </c>
      <c r="D41" s="50" t="s">
        <v>83</v>
      </c>
      <c r="E41" s="48"/>
    </row>
    <row r="42" spans="2:5" x14ac:dyDescent="0.2">
      <c r="B42" s="47">
        <v>38</v>
      </c>
      <c r="C42" s="49" t="s">
        <v>118</v>
      </c>
      <c r="D42" s="50" t="s">
        <v>83</v>
      </c>
      <c r="E42" s="48"/>
    </row>
    <row r="43" spans="2:5" x14ac:dyDescent="0.2">
      <c r="B43" s="47">
        <v>39</v>
      </c>
      <c r="C43" s="49" t="s">
        <v>119</v>
      </c>
      <c r="D43" s="50" t="s">
        <v>83</v>
      </c>
      <c r="E43" s="48"/>
    </row>
    <row r="44" spans="2:5" x14ac:dyDescent="0.2">
      <c r="B44" s="47">
        <v>40</v>
      </c>
      <c r="C44" s="49" t="s">
        <v>120</v>
      </c>
      <c r="D44" s="50" t="s">
        <v>83</v>
      </c>
      <c r="E44" s="48"/>
    </row>
    <row r="45" spans="2:5" x14ac:dyDescent="0.2">
      <c r="B45" s="47">
        <v>41</v>
      </c>
      <c r="C45" s="49" t="s">
        <v>121</v>
      </c>
      <c r="D45" s="50" t="s">
        <v>83</v>
      </c>
      <c r="E45" s="48"/>
    </row>
    <row r="46" spans="2:5" x14ac:dyDescent="0.2">
      <c r="B46" s="47">
        <v>42</v>
      </c>
      <c r="C46" s="49" t="s">
        <v>122</v>
      </c>
      <c r="D46" s="50" t="s">
        <v>83</v>
      </c>
      <c r="E46" s="48"/>
    </row>
    <row r="47" spans="2:5" x14ac:dyDescent="0.2">
      <c r="B47" s="47">
        <v>43</v>
      </c>
      <c r="C47" s="49" t="s">
        <v>123</v>
      </c>
      <c r="D47" s="50" t="s">
        <v>83</v>
      </c>
      <c r="E47" s="48"/>
    </row>
    <row r="48" spans="2:5" x14ac:dyDescent="0.2">
      <c r="B48" s="47">
        <v>44</v>
      </c>
      <c r="C48" s="49" t="s">
        <v>124</v>
      </c>
      <c r="D48" s="50" t="s">
        <v>83</v>
      </c>
      <c r="E48" s="48"/>
    </row>
    <row r="49" spans="2:5" x14ac:dyDescent="0.2">
      <c r="B49" s="47">
        <v>45</v>
      </c>
      <c r="C49" s="49" t="s">
        <v>125</v>
      </c>
      <c r="D49" s="50" t="s">
        <v>83</v>
      </c>
      <c r="E49" s="48"/>
    </row>
    <row r="50" spans="2:5" x14ac:dyDescent="0.2">
      <c r="B50" s="47">
        <v>46</v>
      </c>
      <c r="C50" s="49" t="s">
        <v>126</v>
      </c>
      <c r="D50" s="50" t="s">
        <v>83</v>
      </c>
      <c r="E50" s="48"/>
    </row>
    <row r="51" spans="2:5" x14ac:dyDescent="0.2">
      <c r="B51" s="47">
        <v>47</v>
      </c>
      <c r="C51" s="49" t="s">
        <v>127</v>
      </c>
      <c r="D51" s="50" t="s">
        <v>83</v>
      </c>
      <c r="E51" s="48"/>
    </row>
    <row r="52" spans="2:5" x14ac:dyDescent="0.2">
      <c r="B52" s="47">
        <v>48</v>
      </c>
      <c r="C52" s="49" t="s">
        <v>128</v>
      </c>
      <c r="D52" s="50" t="s">
        <v>83</v>
      </c>
      <c r="E52" s="48"/>
    </row>
    <row r="53" spans="2:5" x14ac:dyDescent="0.2">
      <c r="B53" s="47">
        <v>49</v>
      </c>
      <c r="C53" s="49" t="s">
        <v>129</v>
      </c>
      <c r="D53" s="50" t="s">
        <v>83</v>
      </c>
      <c r="E53" s="48"/>
    </row>
    <row r="54" spans="2:5" x14ac:dyDescent="0.2">
      <c r="B54" s="47">
        <v>50</v>
      </c>
      <c r="C54" s="49" t="s">
        <v>130</v>
      </c>
      <c r="D54" s="50" t="s">
        <v>83</v>
      </c>
      <c r="E54" s="48"/>
    </row>
    <row r="55" spans="2:5" x14ac:dyDescent="0.2">
      <c r="B55" s="47">
        <v>51</v>
      </c>
      <c r="C55" s="49" t="s">
        <v>131</v>
      </c>
      <c r="D55" s="50" t="s">
        <v>132</v>
      </c>
      <c r="E55" s="48"/>
    </row>
    <row r="56" spans="2:5" x14ac:dyDescent="0.2">
      <c r="B56" s="47">
        <v>52</v>
      </c>
      <c r="C56" s="49" t="s">
        <v>133</v>
      </c>
      <c r="D56" s="50" t="s">
        <v>132</v>
      </c>
      <c r="E56" s="48"/>
    </row>
    <row r="57" spans="2:5" x14ac:dyDescent="0.2">
      <c r="B57" s="47">
        <v>53</v>
      </c>
      <c r="C57" s="49" t="s">
        <v>134</v>
      </c>
      <c r="D57" s="50" t="s">
        <v>83</v>
      </c>
      <c r="E57" s="48"/>
    </row>
    <row r="58" spans="2:5" x14ac:dyDescent="0.2">
      <c r="B58" s="47">
        <v>54</v>
      </c>
      <c r="C58" s="49" t="s">
        <v>135</v>
      </c>
      <c r="D58" s="50" t="s">
        <v>83</v>
      </c>
      <c r="E58" s="48"/>
    </row>
    <row r="59" spans="2:5" x14ac:dyDescent="0.2">
      <c r="B59" s="47">
        <v>55</v>
      </c>
      <c r="C59" s="49" t="s">
        <v>136</v>
      </c>
      <c r="D59" s="50" t="s">
        <v>83</v>
      </c>
      <c r="E59" s="48"/>
    </row>
    <row r="60" spans="2:5" x14ac:dyDescent="0.2">
      <c r="B60" s="47">
        <v>56</v>
      </c>
      <c r="C60" s="49" t="s">
        <v>137</v>
      </c>
      <c r="D60" s="50" t="s">
        <v>83</v>
      </c>
      <c r="E60" s="48"/>
    </row>
    <row r="61" spans="2:5" x14ac:dyDescent="0.2">
      <c r="B61" s="47">
        <v>57</v>
      </c>
      <c r="C61" s="49" t="s">
        <v>138</v>
      </c>
      <c r="D61" s="50" t="s">
        <v>83</v>
      </c>
      <c r="E61" s="48"/>
    </row>
    <row r="62" spans="2:5" x14ac:dyDescent="0.2">
      <c r="B62" s="47">
        <v>58</v>
      </c>
      <c r="C62" s="49" t="s">
        <v>139</v>
      </c>
      <c r="D62" s="50" t="s">
        <v>83</v>
      </c>
      <c r="E62" s="48"/>
    </row>
    <row r="63" spans="2:5" x14ac:dyDescent="0.2">
      <c r="B63" s="47">
        <v>59</v>
      </c>
      <c r="C63" s="49" t="s">
        <v>140</v>
      </c>
      <c r="D63" s="50" t="s">
        <v>83</v>
      </c>
      <c r="E63" s="48"/>
    </row>
    <row r="64" spans="2:5" x14ac:dyDescent="0.2">
      <c r="B64" s="47">
        <v>60</v>
      </c>
      <c r="C64" s="49" t="s">
        <v>141</v>
      </c>
      <c r="D64" s="50" t="s">
        <v>142</v>
      </c>
      <c r="E64" s="48"/>
    </row>
    <row r="65" spans="2:5" x14ac:dyDescent="0.2">
      <c r="B65" s="47">
        <v>61</v>
      </c>
      <c r="C65" s="49" t="s">
        <v>143</v>
      </c>
      <c r="D65" s="50" t="s">
        <v>142</v>
      </c>
      <c r="E65" s="48"/>
    </row>
    <row r="66" spans="2:5" x14ac:dyDescent="0.2">
      <c r="B66" s="47">
        <v>62</v>
      </c>
      <c r="C66" s="49" t="s">
        <v>144</v>
      </c>
      <c r="D66" s="50" t="s">
        <v>142</v>
      </c>
      <c r="E66" s="48"/>
    </row>
    <row r="67" spans="2:5" x14ac:dyDescent="0.2">
      <c r="B67" s="47">
        <v>63</v>
      </c>
      <c r="C67" s="49" t="s">
        <v>145</v>
      </c>
      <c r="D67" s="50" t="s">
        <v>142</v>
      </c>
      <c r="E67" s="48"/>
    </row>
    <row r="68" spans="2:5" x14ac:dyDescent="0.2">
      <c r="B68" s="47">
        <v>64</v>
      </c>
      <c r="C68" s="49" t="s">
        <v>146</v>
      </c>
      <c r="D68" s="50" t="s">
        <v>142</v>
      </c>
      <c r="E68" s="48"/>
    </row>
    <row r="69" spans="2:5" x14ac:dyDescent="0.2">
      <c r="B69" s="47">
        <v>65</v>
      </c>
      <c r="C69" s="49" t="s">
        <v>147</v>
      </c>
      <c r="D69" s="50" t="s">
        <v>142</v>
      </c>
      <c r="E69" s="48"/>
    </row>
    <row r="70" spans="2:5" x14ac:dyDescent="0.2">
      <c r="B70" s="47">
        <v>66</v>
      </c>
      <c r="C70" s="49" t="s">
        <v>148</v>
      </c>
      <c r="D70" s="50" t="s">
        <v>142</v>
      </c>
      <c r="E70" s="48"/>
    </row>
    <row r="71" spans="2:5" x14ac:dyDescent="0.2">
      <c r="B71" s="47">
        <v>67</v>
      </c>
      <c r="C71" s="49" t="s">
        <v>149</v>
      </c>
      <c r="D71" s="50" t="s">
        <v>142</v>
      </c>
      <c r="E71" s="48"/>
    </row>
    <row r="72" spans="2:5" x14ac:dyDescent="0.2">
      <c r="B72" s="47">
        <v>68</v>
      </c>
      <c r="C72" s="49" t="s">
        <v>150</v>
      </c>
      <c r="D72" s="50" t="s">
        <v>151</v>
      </c>
      <c r="E72" s="48"/>
    </row>
    <row r="73" spans="2:5" x14ac:dyDescent="0.2">
      <c r="B73" s="47">
        <v>69</v>
      </c>
      <c r="C73" s="49" t="s">
        <v>152</v>
      </c>
      <c r="D73" s="50" t="s">
        <v>151</v>
      </c>
      <c r="E73" s="48"/>
    </row>
    <row r="74" spans="2:5" x14ac:dyDescent="0.2">
      <c r="B74" s="47">
        <v>70</v>
      </c>
      <c r="C74" s="49" t="s">
        <v>153</v>
      </c>
      <c r="D74" s="50" t="s">
        <v>83</v>
      </c>
      <c r="E74" s="48"/>
    </row>
    <row r="75" spans="2:5" x14ac:dyDescent="0.2">
      <c r="B75" s="47">
        <v>71</v>
      </c>
      <c r="C75" s="49" t="s">
        <v>154</v>
      </c>
      <c r="D75" s="50" t="s">
        <v>83</v>
      </c>
      <c r="E75" s="48"/>
    </row>
    <row r="76" spans="2:5" x14ac:dyDescent="0.2">
      <c r="B76" s="47">
        <v>72</v>
      </c>
      <c r="C76" s="49" t="s">
        <v>155</v>
      </c>
      <c r="D76" s="50" t="s">
        <v>83</v>
      </c>
      <c r="E76" s="48"/>
    </row>
    <row r="77" spans="2:5" x14ac:dyDescent="0.2">
      <c r="B77" s="47">
        <v>73</v>
      </c>
      <c r="C77" s="49" t="s">
        <v>156</v>
      </c>
      <c r="D77" s="50" t="s">
        <v>83</v>
      </c>
      <c r="E77" s="48"/>
    </row>
    <row r="78" spans="2:5" x14ac:dyDescent="0.2">
      <c r="B78" s="47">
        <v>74</v>
      </c>
      <c r="C78" s="49" t="s">
        <v>157</v>
      </c>
      <c r="D78" s="50" t="s">
        <v>83</v>
      </c>
      <c r="E78" s="48"/>
    </row>
    <row r="79" spans="2:5" x14ac:dyDescent="0.2">
      <c r="B79" s="47">
        <v>75</v>
      </c>
      <c r="C79" s="49" t="s">
        <v>158</v>
      </c>
      <c r="D79" s="50" t="s">
        <v>83</v>
      </c>
      <c r="E79" s="48"/>
    </row>
    <row r="80" spans="2:5" x14ac:dyDescent="0.2">
      <c r="B80" s="47">
        <v>76</v>
      </c>
      <c r="C80" s="49" t="s">
        <v>159</v>
      </c>
      <c r="D80" s="50" t="s">
        <v>83</v>
      </c>
      <c r="E80" s="48"/>
    </row>
    <row r="81" spans="2:5" x14ac:dyDescent="0.2">
      <c r="B81" s="47">
        <v>77</v>
      </c>
      <c r="C81" s="49" t="s">
        <v>160</v>
      </c>
      <c r="D81" s="50" t="s">
        <v>83</v>
      </c>
      <c r="E81" s="48"/>
    </row>
    <row r="82" spans="2:5" x14ac:dyDescent="0.2">
      <c r="B82" s="47">
        <v>78</v>
      </c>
      <c r="C82" s="49" t="s">
        <v>161</v>
      </c>
      <c r="D82" s="50" t="s">
        <v>83</v>
      </c>
      <c r="E82" s="48"/>
    </row>
    <row r="83" spans="2:5" x14ac:dyDescent="0.2">
      <c r="B83" s="47">
        <v>79</v>
      </c>
      <c r="C83" s="49" t="s">
        <v>162</v>
      </c>
      <c r="D83" s="50" t="s">
        <v>83</v>
      </c>
      <c r="E83" s="48"/>
    </row>
    <row r="84" spans="2:5" x14ac:dyDescent="0.2">
      <c r="B84" s="47">
        <v>80</v>
      </c>
      <c r="C84" s="49" t="s">
        <v>163</v>
      </c>
      <c r="D84" s="50" t="s">
        <v>83</v>
      </c>
      <c r="E84" s="48"/>
    </row>
    <row r="85" spans="2:5" x14ac:dyDescent="0.2">
      <c r="B85" s="47">
        <v>81</v>
      </c>
      <c r="C85" s="49" t="s">
        <v>164</v>
      </c>
      <c r="D85" s="50" t="s">
        <v>83</v>
      </c>
      <c r="E85" s="48"/>
    </row>
    <row r="86" spans="2:5" x14ac:dyDescent="0.2">
      <c r="B86" s="47">
        <v>82</v>
      </c>
      <c r="C86" s="49" t="s">
        <v>165</v>
      </c>
      <c r="D86" s="50" t="s">
        <v>83</v>
      </c>
      <c r="E86" s="48"/>
    </row>
    <row r="87" spans="2:5" x14ac:dyDescent="0.2">
      <c r="B87" s="47">
        <v>83</v>
      </c>
      <c r="C87" s="49" t="s">
        <v>166</v>
      </c>
      <c r="D87" s="50" t="s">
        <v>83</v>
      </c>
      <c r="E87" s="48"/>
    </row>
    <row r="88" spans="2:5" x14ac:dyDescent="0.2">
      <c r="B88" s="47">
        <v>84</v>
      </c>
      <c r="C88" s="49" t="s">
        <v>167</v>
      </c>
      <c r="D88" s="50" t="s">
        <v>83</v>
      </c>
      <c r="E88" s="48"/>
    </row>
    <row r="89" spans="2:5" x14ac:dyDescent="0.2">
      <c r="B89" s="47">
        <v>85</v>
      </c>
      <c r="C89" s="49" t="s">
        <v>168</v>
      </c>
      <c r="D89" s="50" t="s">
        <v>83</v>
      </c>
      <c r="E89" s="48"/>
    </row>
    <row r="90" spans="2:5" x14ac:dyDescent="0.2">
      <c r="B90" s="47">
        <v>86</v>
      </c>
      <c r="C90" s="49" t="s">
        <v>169</v>
      </c>
      <c r="D90" s="50" t="s">
        <v>83</v>
      </c>
      <c r="E90" s="48"/>
    </row>
    <row r="91" spans="2:5" x14ac:dyDescent="0.2">
      <c r="B91" s="47">
        <v>87</v>
      </c>
      <c r="C91" s="49" t="s">
        <v>170</v>
      </c>
      <c r="D91" s="50" t="s">
        <v>83</v>
      </c>
      <c r="E91" s="48"/>
    </row>
    <row r="92" spans="2:5" x14ac:dyDescent="0.2">
      <c r="B92" s="47">
        <v>88</v>
      </c>
      <c r="C92" s="49" t="s">
        <v>171</v>
      </c>
      <c r="D92" s="50" t="s">
        <v>83</v>
      </c>
      <c r="E92" s="48"/>
    </row>
    <row r="93" spans="2:5" x14ac:dyDescent="0.2">
      <c r="B93" s="47">
        <v>89</v>
      </c>
      <c r="C93" s="49" t="s">
        <v>172</v>
      </c>
      <c r="D93" s="50" t="s">
        <v>83</v>
      </c>
      <c r="E93" s="48"/>
    </row>
    <row r="94" spans="2:5" x14ac:dyDescent="0.2">
      <c r="B94" s="47">
        <v>90</v>
      </c>
      <c r="C94" s="49" t="s">
        <v>173</v>
      </c>
      <c r="D94" s="50" t="s">
        <v>83</v>
      </c>
      <c r="E94" s="48"/>
    </row>
    <row r="95" spans="2:5" x14ac:dyDescent="0.2">
      <c r="B95" s="47">
        <v>91</v>
      </c>
      <c r="C95" s="49" t="s">
        <v>174</v>
      </c>
      <c r="D95" s="50" t="s">
        <v>83</v>
      </c>
      <c r="E95" s="48"/>
    </row>
    <row r="96" spans="2:5" x14ac:dyDescent="0.2">
      <c r="B96" s="47">
        <v>92</v>
      </c>
      <c r="C96" s="49" t="s">
        <v>175</v>
      </c>
      <c r="D96" s="50" t="s">
        <v>83</v>
      </c>
      <c r="E96" s="48"/>
    </row>
    <row r="97" spans="2:5" x14ac:dyDescent="0.2">
      <c r="B97" s="47">
        <v>93</v>
      </c>
      <c r="C97" s="49" t="s">
        <v>176</v>
      </c>
      <c r="D97" s="50" t="s">
        <v>83</v>
      </c>
      <c r="E97" s="48"/>
    </row>
    <row r="98" spans="2:5" x14ac:dyDescent="0.2">
      <c r="B98" s="47">
        <v>94</v>
      </c>
      <c r="C98" s="49" t="s">
        <v>177</v>
      </c>
      <c r="D98" s="50" t="s">
        <v>83</v>
      </c>
      <c r="E98" s="48"/>
    </row>
    <row r="99" spans="2:5" x14ac:dyDescent="0.2">
      <c r="B99" s="47">
        <v>95</v>
      </c>
      <c r="C99" s="49" t="s">
        <v>178</v>
      </c>
      <c r="D99" s="50" t="s">
        <v>83</v>
      </c>
      <c r="E99" s="48"/>
    </row>
    <row r="100" spans="2:5" x14ac:dyDescent="0.2">
      <c r="B100" s="47">
        <v>96</v>
      </c>
      <c r="C100" s="49" t="s">
        <v>179</v>
      </c>
      <c r="D100" s="50" t="s">
        <v>83</v>
      </c>
      <c r="E100" s="48"/>
    </row>
    <row r="101" spans="2:5" x14ac:dyDescent="0.2">
      <c r="B101" s="47">
        <v>97</v>
      </c>
      <c r="C101" s="49" t="s">
        <v>180</v>
      </c>
      <c r="D101" s="50" t="s">
        <v>83</v>
      </c>
      <c r="E101" s="48"/>
    </row>
    <row r="102" spans="2:5" x14ac:dyDescent="0.2">
      <c r="B102" s="47">
        <v>98</v>
      </c>
      <c r="C102" s="49" t="s">
        <v>181</v>
      </c>
      <c r="D102" s="50" t="s">
        <v>83</v>
      </c>
      <c r="E102" s="48"/>
    </row>
    <row r="103" spans="2:5" x14ac:dyDescent="0.2">
      <c r="B103" s="47">
        <v>99</v>
      </c>
      <c r="C103" s="49" t="s">
        <v>182</v>
      </c>
      <c r="D103" s="50" t="s">
        <v>83</v>
      </c>
      <c r="E103" s="48"/>
    </row>
    <row r="104" spans="2:5" x14ac:dyDescent="0.2">
      <c r="B104" s="47">
        <v>100</v>
      </c>
      <c r="C104" s="49" t="s">
        <v>183</v>
      </c>
      <c r="D104" s="50" t="s">
        <v>83</v>
      </c>
      <c r="E104" s="48"/>
    </row>
    <row r="105" spans="2:5" x14ac:dyDescent="0.2">
      <c r="B105" s="47">
        <v>101</v>
      </c>
      <c r="C105" s="49" t="s">
        <v>184</v>
      </c>
      <c r="D105" s="50" t="s">
        <v>83</v>
      </c>
      <c r="E105" s="48"/>
    </row>
    <row r="106" spans="2:5" x14ac:dyDescent="0.2">
      <c r="B106" s="47">
        <v>102</v>
      </c>
      <c r="C106" s="49" t="s">
        <v>185</v>
      </c>
      <c r="D106" s="50" t="s">
        <v>83</v>
      </c>
      <c r="E106" s="48"/>
    </row>
    <row r="107" spans="2:5" x14ac:dyDescent="0.2">
      <c r="B107" s="47">
        <v>103</v>
      </c>
      <c r="C107" s="49" t="s">
        <v>186</v>
      </c>
      <c r="D107" s="50" t="s">
        <v>83</v>
      </c>
      <c r="E107" s="48"/>
    </row>
    <row r="108" spans="2:5" x14ac:dyDescent="0.2">
      <c r="B108" s="47">
        <v>104</v>
      </c>
      <c r="C108" s="49" t="s">
        <v>187</v>
      </c>
      <c r="D108" s="50" t="s">
        <v>83</v>
      </c>
      <c r="E108" s="48"/>
    </row>
    <row r="109" spans="2:5" x14ac:dyDescent="0.2">
      <c r="B109" s="47">
        <v>105</v>
      </c>
      <c r="C109" s="49" t="s">
        <v>188</v>
      </c>
      <c r="D109" s="50" t="s">
        <v>83</v>
      </c>
      <c r="E109" s="48"/>
    </row>
    <row r="110" spans="2:5" x14ac:dyDescent="0.2">
      <c r="B110" s="47">
        <v>106</v>
      </c>
      <c r="C110" s="49" t="s">
        <v>189</v>
      </c>
      <c r="D110" s="50" t="s">
        <v>83</v>
      </c>
      <c r="E110" s="48"/>
    </row>
    <row r="111" spans="2:5" x14ac:dyDescent="0.2">
      <c r="B111" s="47">
        <v>107</v>
      </c>
      <c r="C111" s="49" t="s">
        <v>190</v>
      </c>
      <c r="D111" s="50" t="s">
        <v>83</v>
      </c>
      <c r="E111" s="48"/>
    </row>
    <row r="112" spans="2:5" x14ac:dyDescent="0.2">
      <c r="B112" s="47">
        <v>108</v>
      </c>
      <c r="C112" s="49" t="s">
        <v>191</v>
      </c>
      <c r="D112" s="50" t="s">
        <v>83</v>
      </c>
      <c r="E112" s="48"/>
    </row>
    <row r="113" spans="2:5" x14ac:dyDescent="0.2">
      <c r="B113" s="47">
        <v>109</v>
      </c>
      <c r="C113" s="49" t="s">
        <v>192</v>
      </c>
      <c r="D113" s="50" t="s">
        <v>193</v>
      </c>
      <c r="E113" s="48"/>
    </row>
    <row r="114" spans="2:5" x14ac:dyDescent="0.2">
      <c r="B114" s="47">
        <v>110</v>
      </c>
      <c r="C114" s="49" t="s">
        <v>194</v>
      </c>
      <c r="D114" s="50" t="s">
        <v>193</v>
      </c>
      <c r="E114" s="48"/>
    </row>
    <row r="115" spans="2:5" x14ac:dyDescent="0.2">
      <c r="B115" s="47">
        <v>111</v>
      </c>
      <c r="C115" s="49" t="s">
        <v>195</v>
      </c>
      <c r="D115" s="50" t="s">
        <v>193</v>
      </c>
      <c r="E115" s="48"/>
    </row>
    <row r="116" spans="2:5" x14ac:dyDescent="0.2">
      <c r="B116" s="47">
        <v>112</v>
      </c>
      <c r="C116" s="49" t="s">
        <v>196</v>
      </c>
      <c r="D116" s="50" t="s">
        <v>193</v>
      </c>
      <c r="E116" s="48"/>
    </row>
    <row r="117" spans="2:5" x14ac:dyDescent="0.2">
      <c r="B117" s="47">
        <v>113</v>
      </c>
      <c r="C117" s="49" t="s">
        <v>197</v>
      </c>
      <c r="D117" s="50" t="s">
        <v>193</v>
      </c>
      <c r="E117" s="48"/>
    </row>
    <row r="118" spans="2:5" x14ac:dyDescent="0.2">
      <c r="B118" s="47">
        <v>114</v>
      </c>
      <c r="C118" s="49" t="s">
        <v>198</v>
      </c>
      <c r="D118" s="50" t="s">
        <v>193</v>
      </c>
      <c r="E118" s="48"/>
    </row>
    <row r="119" spans="2:5" x14ac:dyDescent="0.2">
      <c r="B119" s="47">
        <v>115</v>
      </c>
      <c r="C119" s="49" t="s">
        <v>199</v>
      </c>
      <c r="D119" s="50" t="s">
        <v>193</v>
      </c>
      <c r="E119" s="48"/>
    </row>
    <row r="120" spans="2:5" x14ac:dyDescent="0.2">
      <c r="B120" s="47">
        <v>116</v>
      </c>
      <c r="C120" s="49" t="s">
        <v>200</v>
      </c>
      <c r="D120" s="50" t="s">
        <v>193</v>
      </c>
      <c r="E120" s="48"/>
    </row>
    <row r="121" spans="2:5" x14ac:dyDescent="0.2">
      <c r="B121" s="47">
        <v>117</v>
      </c>
      <c r="C121" s="49" t="s">
        <v>201</v>
      </c>
      <c r="D121" s="50" t="s">
        <v>83</v>
      </c>
      <c r="E121" s="48"/>
    </row>
    <row r="122" spans="2:5" x14ac:dyDescent="0.2">
      <c r="B122" s="47">
        <v>118</v>
      </c>
      <c r="C122" s="49" t="s">
        <v>202</v>
      </c>
      <c r="D122" s="50" t="s">
        <v>83</v>
      </c>
      <c r="E122" s="48"/>
    </row>
    <row r="123" spans="2:5" x14ac:dyDescent="0.2">
      <c r="B123" s="47">
        <v>119</v>
      </c>
      <c r="C123" s="49" t="s">
        <v>203</v>
      </c>
      <c r="D123" s="50" t="s">
        <v>83</v>
      </c>
      <c r="E123" s="48"/>
    </row>
    <row r="124" spans="2:5" x14ac:dyDescent="0.2">
      <c r="B124" s="47">
        <v>120</v>
      </c>
      <c r="C124" s="49" t="s">
        <v>204</v>
      </c>
      <c r="D124" s="50" t="s">
        <v>83</v>
      </c>
      <c r="E124" s="48"/>
    </row>
    <row r="125" spans="2:5" x14ac:dyDescent="0.2">
      <c r="B125" s="47">
        <v>121</v>
      </c>
      <c r="C125" s="49" t="s">
        <v>205</v>
      </c>
      <c r="D125" s="50" t="s">
        <v>83</v>
      </c>
      <c r="E125" s="48"/>
    </row>
    <row r="126" spans="2:5" x14ac:dyDescent="0.2">
      <c r="B126" s="47">
        <v>122</v>
      </c>
      <c r="C126" s="49" t="s">
        <v>206</v>
      </c>
      <c r="D126" s="50" t="s">
        <v>83</v>
      </c>
      <c r="E126" s="48"/>
    </row>
    <row r="127" spans="2:5" x14ac:dyDescent="0.2">
      <c r="B127" s="47">
        <v>123</v>
      </c>
      <c r="C127" s="49" t="s">
        <v>207</v>
      </c>
      <c r="D127" s="50" t="s">
        <v>83</v>
      </c>
      <c r="E127" s="48"/>
    </row>
    <row r="128" spans="2:5" x14ac:dyDescent="0.2">
      <c r="B128" s="47">
        <v>124</v>
      </c>
      <c r="C128" s="49" t="s">
        <v>208</v>
      </c>
      <c r="D128" s="50" t="s">
        <v>83</v>
      </c>
      <c r="E128" s="48"/>
    </row>
    <row r="129" spans="2:5" x14ac:dyDescent="0.2">
      <c r="B129" s="47">
        <v>125</v>
      </c>
      <c r="C129" s="49" t="s">
        <v>209</v>
      </c>
      <c r="D129" s="50" t="s">
        <v>142</v>
      </c>
      <c r="E129" s="48"/>
    </row>
    <row r="130" spans="2:5" x14ac:dyDescent="0.2">
      <c r="B130" s="47">
        <v>126</v>
      </c>
      <c r="C130" s="49" t="s">
        <v>210</v>
      </c>
      <c r="D130" s="50" t="s">
        <v>142</v>
      </c>
      <c r="E130" s="48"/>
    </row>
    <row r="131" spans="2:5" x14ac:dyDescent="0.2">
      <c r="B131" s="47">
        <v>127</v>
      </c>
      <c r="C131" s="49" t="s">
        <v>211</v>
      </c>
      <c r="D131" s="50" t="s">
        <v>142</v>
      </c>
      <c r="E131" s="48"/>
    </row>
    <row r="132" spans="2:5" x14ac:dyDescent="0.2">
      <c r="B132" s="47">
        <v>128</v>
      </c>
      <c r="C132" s="49" t="s">
        <v>212</v>
      </c>
      <c r="D132" s="50" t="s">
        <v>193</v>
      </c>
      <c r="E132" s="48"/>
    </row>
    <row r="133" spans="2:5" x14ac:dyDescent="0.2">
      <c r="B133" s="47">
        <v>129</v>
      </c>
      <c r="C133" s="49" t="s">
        <v>213</v>
      </c>
      <c r="D133" s="50" t="s">
        <v>193</v>
      </c>
      <c r="E133" s="48"/>
    </row>
    <row r="134" spans="2:5" x14ac:dyDescent="0.2">
      <c r="B134" s="47">
        <v>130</v>
      </c>
      <c r="C134" s="49" t="s">
        <v>214</v>
      </c>
      <c r="D134" s="50" t="s">
        <v>193</v>
      </c>
      <c r="E134" s="48"/>
    </row>
    <row r="135" spans="2:5" x14ac:dyDescent="0.2">
      <c r="B135" s="47">
        <v>131</v>
      </c>
      <c r="C135" s="49" t="s">
        <v>215</v>
      </c>
      <c r="D135" s="50" t="s">
        <v>83</v>
      </c>
      <c r="E135" s="48"/>
    </row>
  </sheetData>
  <mergeCells count="1"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7"/>
  <sheetViews>
    <sheetView workbookViewId="0">
      <selection activeCell="B2" sqref="B2:C2"/>
    </sheetView>
  </sheetViews>
  <sheetFormatPr defaultRowHeight="12.75" x14ac:dyDescent="0.2"/>
  <cols>
    <col min="2" max="2" width="4.7109375" style="1" customWidth="1"/>
    <col min="3" max="3" width="81.42578125" bestFit="1" customWidth="1"/>
  </cols>
  <sheetData>
    <row r="2" spans="2:3" x14ac:dyDescent="0.2">
      <c r="B2" s="39" t="s">
        <v>55</v>
      </c>
      <c r="C2" s="39"/>
    </row>
    <row r="3" spans="2:3" x14ac:dyDescent="0.2">
      <c r="B3" s="2"/>
      <c r="C3" s="2"/>
    </row>
    <row r="4" spans="2:3" ht="25.5" x14ac:dyDescent="0.2">
      <c r="B4" s="4" t="s">
        <v>0</v>
      </c>
      <c r="C4" s="5" t="s">
        <v>1</v>
      </c>
    </row>
    <row r="5" spans="2:3" x14ac:dyDescent="0.2">
      <c r="B5" s="9">
        <v>1</v>
      </c>
      <c r="C5" s="3" t="s">
        <v>2</v>
      </c>
    </row>
    <row r="6" spans="2:3" x14ac:dyDescent="0.2">
      <c r="B6" s="9">
        <v>2</v>
      </c>
      <c r="C6" s="3" t="s">
        <v>3</v>
      </c>
    </row>
    <row r="7" spans="2:3" x14ac:dyDescent="0.2">
      <c r="B7" s="9">
        <v>3</v>
      </c>
      <c r="C7" s="3" t="s">
        <v>4</v>
      </c>
    </row>
    <row r="8" spans="2:3" x14ac:dyDescent="0.2">
      <c r="B8" s="9">
        <v>4</v>
      </c>
      <c r="C8" s="3" t="s">
        <v>5</v>
      </c>
    </row>
    <row r="9" spans="2:3" x14ac:dyDescent="0.2">
      <c r="B9" s="9">
        <v>5</v>
      </c>
      <c r="C9" s="3" t="s">
        <v>6</v>
      </c>
    </row>
    <row r="10" spans="2:3" x14ac:dyDescent="0.2">
      <c r="B10" s="9">
        <v>6</v>
      </c>
      <c r="C10" s="3" t="s">
        <v>7</v>
      </c>
    </row>
    <row r="11" spans="2:3" x14ac:dyDescent="0.2">
      <c r="B11" s="9">
        <v>7</v>
      </c>
      <c r="C11" s="3" t="s">
        <v>8</v>
      </c>
    </row>
    <row r="12" spans="2:3" x14ac:dyDescent="0.2">
      <c r="B12" s="9">
        <v>8</v>
      </c>
      <c r="C12" s="3" t="s">
        <v>9</v>
      </c>
    </row>
    <row r="13" spans="2:3" x14ac:dyDescent="0.2">
      <c r="B13" s="9">
        <v>9</v>
      </c>
      <c r="C13" s="3" t="s">
        <v>10</v>
      </c>
    </row>
    <row r="14" spans="2:3" x14ac:dyDescent="0.2">
      <c r="B14" s="9">
        <v>10</v>
      </c>
      <c r="C14" s="3" t="s">
        <v>11</v>
      </c>
    </row>
    <row r="15" spans="2:3" x14ac:dyDescent="0.2">
      <c r="B15" s="9">
        <v>11</v>
      </c>
      <c r="C15" s="3" t="s">
        <v>12</v>
      </c>
    </row>
    <row r="16" spans="2:3" x14ac:dyDescent="0.2">
      <c r="B16" s="9">
        <v>12</v>
      </c>
      <c r="C16" s="3" t="s">
        <v>13</v>
      </c>
    </row>
    <row r="17" spans="2:3" x14ac:dyDescent="0.2">
      <c r="B17" s="9">
        <v>13</v>
      </c>
      <c r="C17" s="3" t="s">
        <v>14</v>
      </c>
    </row>
    <row r="18" spans="2:3" x14ac:dyDescent="0.2">
      <c r="B18" s="9">
        <v>14</v>
      </c>
      <c r="C18" s="3" t="s">
        <v>15</v>
      </c>
    </row>
    <row r="19" spans="2:3" x14ac:dyDescent="0.2">
      <c r="B19" s="9">
        <v>15</v>
      </c>
      <c r="C19" s="3" t="s">
        <v>16</v>
      </c>
    </row>
    <row r="20" spans="2:3" x14ac:dyDescent="0.2">
      <c r="B20" s="9">
        <v>16</v>
      </c>
      <c r="C20" s="3" t="s">
        <v>17</v>
      </c>
    </row>
    <row r="21" spans="2:3" x14ac:dyDescent="0.2">
      <c r="B21" s="9">
        <v>17</v>
      </c>
      <c r="C21" s="3" t="s">
        <v>18</v>
      </c>
    </row>
    <row r="22" spans="2:3" x14ac:dyDescent="0.2">
      <c r="B22" s="9">
        <v>18</v>
      </c>
      <c r="C22" s="3" t="s">
        <v>19</v>
      </c>
    </row>
    <row r="23" spans="2:3" x14ac:dyDescent="0.2">
      <c r="B23" s="9">
        <v>19</v>
      </c>
      <c r="C23" s="3" t="s">
        <v>20</v>
      </c>
    </row>
    <row r="24" spans="2:3" x14ac:dyDescent="0.2">
      <c r="B24" s="9">
        <v>20</v>
      </c>
      <c r="C24" s="3" t="s">
        <v>21</v>
      </c>
    </row>
    <row r="25" spans="2:3" x14ac:dyDescent="0.2">
      <c r="B25" s="9">
        <v>21</v>
      </c>
      <c r="C25" s="3" t="s">
        <v>22</v>
      </c>
    </row>
    <row r="26" spans="2:3" x14ac:dyDescent="0.2">
      <c r="B26" s="9">
        <v>22</v>
      </c>
      <c r="C26" s="3" t="s">
        <v>23</v>
      </c>
    </row>
    <row r="27" spans="2:3" x14ac:dyDescent="0.2">
      <c r="B27" s="9">
        <v>23</v>
      </c>
      <c r="C27" s="3" t="s">
        <v>24</v>
      </c>
    </row>
    <row r="28" spans="2:3" x14ac:dyDescent="0.2">
      <c r="B28" s="9">
        <v>24</v>
      </c>
      <c r="C28" s="3" t="s">
        <v>25</v>
      </c>
    </row>
    <row r="29" spans="2:3" x14ac:dyDescent="0.2">
      <c r="B29" s="9">
        <v>25</v>
      </c>
      <c r="C29" s="3" t="s">
        <v>26</v>
      </c>
    </row>
    <row r="30" spans="2:3" x14ac:dyDescent="0.2">
      <c r="B30" s="9">
        <v>26</v>
      </c>
      <c r="C30" s="3" t="s">
        <v>27</v>
      </c>
    </row>
    <row r="31" spans="2:3" x14ac:dyDescent="0.2">
      <c r="B31" s="9">
        <v>27</v>
      </c>
      <c r="C31" s="3" t="s">
        <v>28</v>
      </c>
    </row>
    <row r="32" spans="2:3" x14ac:dyDescent="0.2">
      <c r="B32" s="9">
        <v>28</v>
      </c>
      <c r="C32" s="3" t="s">
        <v>29</v>
      </c>
    </row>
    <row r="33" spans="2:3" x14ac:dyDescent="0.2">
      <c r="B33" s="9">
        <v>29</v>
      </c>
      <c r="C33" s="3" t="s">
        <v>30</v>
      </c>
    </row>
    <row r="34" spans="2:3" x14ac:dyDescent="0.2">
      <c r="B34" s="9">
        <v>30</v>
      </c>
      <c r="C34" s="3" t="s">
        <v>31</v>
      </c>
    </row>
    <row r="35" spans="2:3" x14ac:dyDescent="0.2">
      <c r="B35" s="9">
        <v>31</v>
      </c>
      <c r="C35" s="3" t="s">
        <v>32</v>
      </c>
    </row>
    <row r="36" spans="2:3" x14ac:dyDescent="0.2">
      <c r="B36" s="9">
        <v>32</v>
      </c>
      <c r="C36" s="3" t="s">
        <v>33</v>
      </c>
    </row>
    <row r="37" spans="2:3" x14ac:dyDescent="0.2">
      <c r="B37" s="9">
        <v>33</v>
      </c>
      <c r="C37" s="3" t="s">
        <v>34</v>
      </c>
    </row>
    <row r="38" spans="2:3" x14ac:dyDescent="0.2">
      <c r="B38" s="9">
        <v>34</v>
      </c>
      <c r="C38" s="3" t="s">
        <v>35</v>
      </c>
    </row>
    <row r="39" spans="2:3" x14ac:dyDescent="0.2">
      <c r="B39" s="9">
        <v>35</v>
      </c>
      <c r="C39" s="3" t="s">
        <v>36</v>
      </c>
    </row>
    <row r="40" spans="2:3" x14ac:dyDescent="0.2">
      <c r="B40" s="9">
        <v>36</v>
      </c>
      <c r="C40" s="3" t="s">
        <v>37</v>
      </c>
    </row>
    <row r="41" spans="2:3" x14ac:dyDescent="0.2">
      <c r="B41" s="9">
        <v>37</v>
      </c>
      <c r="C41" s="3" t="s">
        <v>38</v>
      </c>
    </row>
    <row r="42" spans="2:3" x14ac:dyDescent="0.2">
      <c r="B42" s="9">
        <v>38</v>
      </c>
      <c r="C42" s="3" t="s">
        <v>39</v>
      </c>
    </row>
    <row r="43" spans="2:3" x14ac:dyDescent="0.2">
      <c r="B43" s="9">
        <v>39</v>
      </c>
      <c r="C43" s="3" t="s">
        <v>40</v>
      </c>
    </row>
    <row r="44" spans="2:3" x14ac:dyDescent="0.2">
      <c r="B44" s="9">
        <v>40</v>
      </c>
      <c r="C44" s="3" t="s">
        <v>41</v>
      </c>
    </row>
    <row r="45" spans="2:3" x14ac:dyDescent="0.2">
      <c r="B45" s="9">
        <v>41</v>
      </c>
      <c r="C45" s="3" t="s">
        <v>42</v>
      </c>
    </row>
    <row r="46" spans="2:3" x14ac:dyDescent="0.2">
      <c r="B46" s="9">
        <v>42</v>
      </c>
      <c r="C46" s="3" t="s">
        <v>43</v>
      </c>
    </row>
    <row r="47" spans="2:3" x14ac:dyDescent="0.2">
      <c r="B47" s="9">
        <v>43</v>
      </c>
      <c r="C47" s="3" t="s">
        <v>44</v>
      </c>
    </row>
    <row r="48" spans="2:3" x14ac:dyDescent="0.2">
      <c r="B48" s="9">
        <v>44</v>
      </c>
      <c r="C48" s="3" t="s">
        <v>45</v>
      </c>
    </row>
    <row r="49" spans="2:3" x14ac:dyDescent="0.2">
      <c r="B49" s="9">
        <v>45</v>
      </c>
      <c r="C49" s="3" t="s">
        <v>46</v>
      </c>
    </row>
    <row r="50" spans="2:3" x14ac:dyDescent="0.2">
      <c r="B50" s="9">
        <v>46</v>
      </c>
      <c r="C50" s="3" t="s">
        <v>47</v>
      </c>
    </row>
    <row r="51" spans="2:3" x14ac:dyDescent="0.2">
      <c r="B51" s="9">
        <v>47</v>
      </c>
      <c r="C51" s="3" t="s">
        <v>48</v>
      </c>
    </row>
    <row r="52" spans="2:3" x14ac:dyDescent="0.2">
      <c r="B52" s="9">
        <v>48</v>
      </c>
      <c r="C52" s="3" t="s">
        <v>49</v>
      </c>
    </row>
    <row r="53" spans="2:3" x14ac:dyDescent="0.2">
      <c r="B53" s="9">
        <v>49</v>
      </c>
      <c r="C53" s="3" t="s">
        <v>50</v>
      </c>
    </row>
    <row r="54" spans="2:3" x14ac:dyDescent="0.2">
      <c r="B54" s="9">
        <v>50</v>
      </c>
      <c r="C54" s="3" t="s">
        <v>51</v>
      </c>
    </row>
    <row r="55" spans="2:3" x14ac:dyDescent="0.2">
      <c r="B55" s="9">
        <v>51</v>
      </c>
      <c r="C55" s="3" t="s">
        <v>52</v>
      </c>
    </row>
    <row r="56" spans="2:3" x14ac:dyDescent="0.2">
      <c r="B56" s="9">
        <v>52</v>
      </c>
      <c r="C56" s="3" t="s">
        <v>53</v>
      </c>
    </row>
    <row r="57" spans="2:3" x14ac:dyDescent="0.2">
      <c r="B57" s="9">
        <v>53</v>
      </c>
      <c r="C57" s="3" t="s">
        <v>54</v>
      </c>
    </row>
    <row r="58" spans="2:3" x14ac:dyDescent="0.2">
      <c r="C58" s="3"/>
    </row>
    <row r="59" spans="2:3" x14ac:dyDescent="0.2">
      <c r="C59" s="3"/>
    </row>
    <row r="60" spans="2:3" x14ac:dyDescent="0.2">
      <c r="C60" s="3"/>
    </row>
    <row r="61" spans="2:3" x14ac:dyDescent="0.2">
      <c r="C61" s="3"/>
    </row>
    <row r="62" spans="2:3" x14ac:dyDescent="0.2">
      <c r="C62" s="3"/>
    </row>
    <row r="63" spans="2:3" x14ac:dyDescent="0.2">
      <c r="C63" s="3"/>
    </row>
    <row r="64" spans="2:3" x14ac:dyDescent="0.2">
      <c r="C64" s="3"/>
    </row>
    <row r="65" spans="3:3" x14ac:dyDescent="0.2">
      <c r="C65" s="3"/>
    </row>
    <row r="66" spans="3:3" x14ac:dyDescent="0.2">
      <c r="C66" s="3"/>
    </row>
    <row r="67" spans="3:3" x14ac:dyDescent="0.2">
      <c r="C67" s="3"/>
    </row>
    <row r="68" spans="3:3" x14ac:dyDescent="0.2">
      <c r="C68" s="3"/>
    </row>
    <row r="69" spans="3:3" x14ac:dyDescent="0.2">
      <c r="C69" s="3"/>
    </row>
    <row r="70" spans="3:3" x14ac:dyDescent="0.2">
      <c r="C70" s="3"/>
    </row>
    <row r="71" spans="3:3" x14ac:dyDescent="0.2">
      <c r="C71" s="3"/>
    </row>
    <row r="72" spans="3:3" x14ac:dyDescent="0.2">
      <c r="C72" s="3"/>
    </row>
    <row r="73" spans="3:3" x14ac:dyDescent="0.2">
      <c r="C73" s="3"/>
    </row>
    <row r="74" spans="3:3" x14ac:dyDescent="0.2">
      <c r="C74" s="3"/>
    </row>
    <row r="75" spans="3:3" x14ac:dyDescent="0.2">
      <c r="C75" s="3"/>
    </row>
    <row r="76" spans="3:3" x14ac:dyDescent="0.2">
      <c r="C76" s="3"/>
    </row>
    <row r="77" spans="3:3" x14ac:dyDescent="0.2">
      <c r="C77" s="3"/>
    </row>
    <row r="78" spans="3:3" x14ac:dyDescent="0.2">
      <c r="C78" s="3"/>
    </row>
    <row r="79" spans="3:3" x14ac:dyDescent="0.2">
      <c r="C79" s="3"/>
    </row>
    <row r="80" spans="3:3" x14ac:dyDescent="0.2">
      <c r="C80" s="3"/>
    </row>
    <row r="81" spans="3:3" x14ac:dyDescent="0.2">
      <c r="C81" s="3"/>
    </row>
    <row r="82" spans="3:3" x14ac:dyDescent="0.2">
      <c r="C82" s="3"/>
    </row>
    <row r="83" spans="3:3" x14ac:dyDescent="0.2">
      <c r="C83" s="3"/>
    </row>
    <row r="84" spans="3:3" x14ac:dyDescent="0.2">
      <c r="C84" s="3"/>
    </row>
    <row r="85" spans="3:3" x14ac:dyDescent="0.2">
      <c r="C85" s="3"/>
    </row>
    <row r="86" spans="3:3" x14ac:dyDescent="0.2">
      <c r="C86" s="3"/>
    </row>
    <row r="87" spans="3:3" x14ac:dyDescent="0.2">
      <c r="C87" s="3"/>
    </row>
    <row r="88" spans="3:3" x14ac:dyDescent="0.2">
      <c r="C88" s="3"/>
    </row>
    <row r="89" spans="3:3" x14ac:dyDescent="0.2">
      <c r="C89" s="3"/>
    </row>
    <row r="90" spans="3:3" x14ac:dyDescent="0.2">
      <c r="C90" s="3"/>
    </row>
    <row r="91" spans="3:3" x14ac:dyDescent="0.2">
      <c r="C91" s="3"/>
    </row>
    <row r="92" spans="3:3" x14ac:dyDescent="0.2">
      <c r="C92" s="3"/>
    </row>
    <row r="93" spans="3:3" x14ac:dyDescent="0.2">
      <c r="C93" s="3"/>
    </row>
    <row r="94" spans="3:3" x14ac:dyDescent="0.2">
      <c r="C94" s="3"/>
    </row>
    <row r="95" spans="3:3" x14ac:dyDescent="0.2">
      <c r="C95" s="3"/>
    </row>
    <row r="96" spans="3:3" x14ac:dyDescent="0.2">
      <c r="C96" s="3"/>
    </row>
    <row r="97" spans="3:3" x14ac:dyDescent="0.2">
      <c r="C97" s="3"/>
    </row>
    <row r="98" spans="3:3" x14ac:dyDescent="0.2">
      <c r="C98" s="3"/>
    </row>
    <row r="99" spans="3:3" x14ac:dyDescent="0.2">
      <c r="C99" s="3"/>
    </row>
    <row r="100" spans="3:3" x14ac:dyDescent="0.2">
      <c r="C100" s="3"/>
    </row>
    <row r="101" spans="3:3" x14ac:dyDescent="0.2">
      <c r="C101" s="3"/>
    </row>
    <row r="102" spans="3:3" x14ac:dyDescent="0.2">
      <c r="C102" s="3"/>
    </row>
    <row r="103" spans="3:3" x14ac:dyDescent="0.2">
      <c r="C103" s="3"/>
    </row>
    <row r="104" spans="3:3" x14ac:dyDescent="0.2">
      <c r="C104" s="3"/>
    </row>
    <row r="105" spans="3:3" x14ac:dyDescent="0.2">
      <c r="C105" s="3"/>
    </row>
    <row r="106" spans="3:3" x14ac:dyDescent="0.2">
      <c r="C106" s="3"/>
    </row>
    <row r="107" spans="3:3" x14ac:dyDescent="0.2">
      <c r="C107" s="3"/>
    </row>
    <row r="108" spans="3:3" x14ac:dyDescent="0.2">
      <c r="C108" s="3"/>
    </row>
    <row r="109" spans="3:3" x14ac:dyDescent="0.2">
      <c r="C109" s="3"/>
    </row>
    <row r="110" spans="3:3" x14ac:dyDescent="0.2">
      <c r="C110" s="3"/>
    </row>
    <row r="111" spans="3:3" x14ac:dyDescent="0.2">
      <c r="C111" s="3"/>
    </row>
    <row r="112" spans="3:3" x14ac:dyDescent="0.2">
      <c r="C112" s="3"/>
    </row>
    <row r="113" spans="3:3" x14ac:dyDescent="0.2">
      <c r="C113" s="3"/>
    </row>
    <row r="114" spans="3:3" x14ac:dyDescent="0.2">
      <c r="C114" s="3"/>
    </row>
    <row r="115" spans="3:3" x14ac:dyDescent="0.2">
      <c r="C115" s="3"/>
    </row>
    <row r="116" spans="3:3" x14ac:dyDescent="0.2">
      <c r="C116" s="3"/>
    </row>
    <row r="117" spans="3:3" x14ac:dyDescent="0.2">
      <c r="C117" s="3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A524-FD37-46E5-B2CF-F35E9B8DD5A9}">
  <sheetPr>
    <pageSetUpPr fitToPage="1"/>
  </sheetPr>
  <dimension ref="A1:P52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P56" sqref="P56"/>
    </sheetView>
  </sheetViews>
  <sheetFormatPr defaultColWidth="11.28515625" defaultRowHeight="15" x14ac:dyDescent="0.25"/>
  <cols>
    <col min="1" max="1" width="14.140625" style="17" customWidth="1"/>
    <col min="2" max="2" width="84.5703125" style="17" customWidth="1"/>
    <col min="3" max="13" width="11.28515625" style="21"/>
    <col min="14" max="14" width="14.140625" style="22" customWidth="1"/>
    <col min="15" max="15" width="11.28515625" style="22"/>
    <col min="16" max="16" width="14.5703125" style="17" customWidth="1"/>
    <col min="17" max="16384" width="11.28515625" style="17"/>
  </cols>
  <sheetData>
    <row r="1" spans="1:16" x14ac:dyDescent="0.25">
      <c r="A1" s="41" t="s">
        <v>263</v>
      </c>
      <c r="B1" s="43" t="s">
        <v>230</v>
      </c>
      <c r="C1" s="36" t="s">
        <v>264</v>
      </c>
      <c r="D1" s="36" t="s">
        <v>265</v>
      </c>
      <c r="E1" s="36" t="s">
        <v>266</v>
      </c>
      <c r="F1" s="36" t="s">
        <v>267</v>
      </c>
      <c r="G1" s="36" t="s">
        <v>268</v>
      </c>
      <c r="H1" s="36" t="s">
        <v>269</v>
      </c>
      <c r="I1" s="36" t="s">
        <v>270</v>
      </c>
      <c r="J1" s="36" t="s">
        <v>271</v>
      </c>
      <c r="K1" s="36" t="s">
        <v>272</v>
      </c>
      <c r="L1" s="36" t="s">
        <v>273</v>
      </c>
      <c r="M1" s="36" t="s">
        <v>274</v>
      </c>
      <c r="N1" s="37" t="s">
        <v>275</v>
      </c>
      <c r="O1" s="36" t="s">
        <v>277</v>
      </c>
      <c r="P1" s="17" t="s">
        <v>299</v>
      </c>
    </row>
    <row r="2" spans="1:16" x14ac:dyDescent="0.25">
      <c r="A2" s="42"/>
      <c r="B2" s="43"/>
      <c r="C2" s="18" t="s">
        <v>276</v>
      </c>
      <c r="D2" s="18" t="s">
        <v>276</v>
      </c>
      <c r="E2" s="18" t="s">
        <v>276</v>
      </c>
      <c r="F2" s="18" t="s">
        <v>276</v>
      </c>
      <c r="G2" s="18" t="s">
        <v>276</v>
      </c>
      <c r="H2" s="18" t="s">
        <v>276</v>
      </c>
      <c r="I2" s="18" t="s">
        <v>276</v>
      </c>
      <c r="J2" s="18" t="s">
        <v>276</v>
      </c>
      <c r="K2" s="18" t="s">
        <v>276</v>
      </c>
      <c r="L2" s="18" t="s">
        <v>276</v>
      </c>
      <c r="M2" s="18" t="s">
        <v>276</v>
      </c>
      <c r="N2" s="18" t="s">
        <v>276</v>
      </c>
      <c r="O2" s="18" t="s">
        <v>276</v>
      </c>
    </row>
    <row r="3" spans="1:16" ht="15" customHeight="1" x14ac:dyDescent="0.25">
      <c r="A3" s="19">
        <v>22199433</v>
      </c>
      <c r="B3" s="20" t="s">
        <v>232</v>
      </c>
      <c r="C3" s="21">
        <v>2593.4299999999998</v>
      </c>
      <c r="D3" s="21">
        <v>404.63</v>
      </c>
      <c r="E3" s="21">
        <v>760.2</v>
      </c>
      <c r="F3" s="21">
        <v>4707.82</v>
      </c>
      <c r="G3" s="21">
        <v>17261.139999999996</v>
      </c>
      <c r="H3" s="21">
        <v>7897.909999999998</v>
      </c>
      <c r="I3" s="21">
        <v>6730.2000000000007</v>
      </c>
      <c r="O3" s="22">
        <f t="shared" ref="O3:O10" si="0">C3+D3+E3+F3+G3+H3+I3+J3+K3+L3+M3+N3</f>
        <v>40355.329999999987</v>
      </c>
      <c r="P3" s="21">
        <f>O3/7*12</f>
        <v>69180.565714285694</v>
      </c>
    </row>
    <row r="4" spans="1:16" x14ac:dyDescent="0.25">
      <c r="A4" s="23">
        <v>36908634</v>
      </c>
      <c r="B4" s="24" t="s">
        <v>233</v>
      </c>
      <c r="C4" s="21">
        <v>4474.6499999999996</v>
      </c>
      <c r="D4" s="21">
        <v>4146.3000000000011</v>
      </c>
      <c r="E4" s="21">
        <v>1140.3</v>
      </c>
      <c r="F4" s="21">
        <v>31688.279999999915</v>
      </c>
      <c r="G4" s="21">
        <v>48988.240000000107</v>
      </c>
      <c r="H4" s="21">
        <v>41268.880000000026</v>
      </c>
      <c r="I4" s="21">
        <v>20819.389999999996</v>
      </c>
      <c r="O4" s="22">
        <f t="shared" si="0"/>
        <v>152526.04000000004</v>
      </c>
      <c r="P4" s="21">
        <f t="shared" ref="P4:P47" si="1">O4/7*12</f>
        <v>261473.21142857149</v>
      </c>
    </row>
    <row r="5" spans="1:16" x14ac:dyDescent="0.25">
      <c r="A5" s="19">
        <v>23801375</v>
      </c>
      <c r="B5" s="25" t="s">
        <v>236</v>
      </c>
      <c r="C5" s="21">
        <v>8997.14</v>
      </c>
      <c r="D5" s="21">
        <v>16153.309999999992</v>
      </c>
      <c r="E5" s="21">
        <v>19568.14</v>
      </c>
      <c r="F5" s="21">
        <v>34453.089999999946</v>
      </c>
      <c r="G5" s="21">
        <v>33735.930000000008</v>
      </c>
      <c r="H5" s="21">
        <v>25772.93</v>
      </c>
      <c r="I5" s="21">
        <v>6884.3900000000021</v>
      </c>
      <c r="O5" s="22">
        <f t="shared" si="0"/>
        <v>145564.92999999996</v>
      </c>
      <c r="P5" s="21">
        <f>O5/7*12</f>
        <v>249539.87999999995</v>
      </c>
    </row>
    <row r="6" spans="1:16" x14ac:dyDescent="0.25">
      <c r="A6" s="19">
        <v>43069264</v>
      </c>
      <c r="B6" s="25" t="s">
        <v>278</v>
      </c>
      <c r="C6" s="21">
        <v>454.45</v>
      </c>
      <c r="D6" s="21">
        <v>1473.51</v>
      </c>
      <c r="F6" s="21">
        <v>15960.2</v>
      </c>
      <c r="G6" s="21">
        <v>24974.37</v>
      </c>
      <c r="H6" s="21">
        <v>15035.140000000001</v>
      </c>
      <c r="I6" s="21">
        <v>3381.99</v>
      </c>
      <c r="O6" s="22">
        <f t="shared" si="0"/>
        <v>61279.659999999996</v>
      </c>
      <c r="P6" s="21">
        <f t="shared" si="1"/>
        <v>105050.84571428571</v>
      </c>
    </row>
    <row r="7" spans="1:16" x14ac:dyDescent="0.25">
      <c r="A7" s="19">
        <v>2308412737</v>
      </c>
      <c r="B7" s="25" t="s">
        <v>231</v>
      </c>
      <c r="D7" s="21">
        <v>404.63</v>
      </c>
      <c r="F7" s="21">
        <v>13845.04</v>
      </c>
      <c r="G7" s="21">
        <v>7545.1699999999992</v>
      </c>
      <c r="H7" s="21">
        <v>13787.730000000001</v>
      </c>
      <c r="O7" s="22">
        <f t="shared" si="0"/>
        <v>35582.57</v>
      </c>
      <c r="P7" s="21">
        <f t="shared" si="1"/>
        <v>60998.69142857143</v>
      </c>
    </row>
    <row r="8" spans="1:16" x14ac:dyDescent="0.25">
      <c r="A8" s="23">
        <v>33285781</v>
      </c>
      <c r="B8" s="25" t="s">
        <v>234</v>
      </c>
      <c r="C8" s="21">
        <v>1221.06</v>
      </c>
      <c r="D8" s="21">
        <v>1303.9000000000001</v>
      </c>
      <c r="E8" s="21">
        <v>5628.18</v>
      </c>
      <c r="F8" s="21">
        <v>9590.41</v>
      </c>
      <c r="G8" s="21">
        <v>28485.099999999995</v>
      </c>
      <c r="H8" s="21">
        <v>15043.830000000004</v>
      </c>
      <c r="I8" s="21">
        <v>6730.2000000000007</v>
      </c>
      <c r="O8" s="22">
        <f t="shared" si="0"/>
        <v>68002.679999999993</v>
      </c>
      <c r="P8" s="21">
        <f t="shared" si="1"/>
        <v>116576.02285714285</v>
      </c>
    </row>
    <row r="9" spans="1:16" x14ac:dyDescent="0.25">
      <c r="A9" s="26" t="s">
        <v>279</v>
      </c>
      <c r="B9" s="25" t="s">
        <v>235</v>
      </c>
      <c r="E9" s="21">
        <v>7848.43</v>
      </c>
      <c r="F9" s="21">
        <v>1445.13</v>
      </c>
      <c r="G9" s="21">
        <v>95</v>
      </c>
      <c r="H9" s="21">
        <v>3380.3399999999997</v>
      </c>
      <c r="O9" s="22">
        <f t="shared" si="0"/>
        <v>12768.900000000001</v>
      </c>
      <c r="P9" s="21">
        <f t="shared" si="1"/>
        <v>21889.54285714286</v>
      </c>
    </row>
    <row r="10" spans="1:16" x14ac:dyDescent="0.25">
      <c r="A10" s="19">
        <v>33035424</v>
      </c>
      <c r="B10" s="24" t="s">
        <v>237</v>
      </c>
      <c r="O10" s="22">
        <f t="shared" si="0"/>
        <v>0</v>
      </c>
      <c r="P10" s="21">
        <f t="shared" si="1"/>
        <v>0</v>
      </c>
    </row>
    <row r="11" spans="1:16" x14ac:dyDescent="0.25">
      <c r="A11" s="27"/>
      <c r="B11" s="27" t="s">
        <v>238</v>
      </c>
      <c r="C11" s="28">
        <f t="shared" ref="C11:N11" si="2">SUM(C3:C10)</f>
        <v>17740.73</v>
      </c>
      <c r="D11" s="28">
        <f t="shared" si="2"/>
        <v>23886.279999999995</v>
      </c>
      <c r="E11" s="28">
        <f t="shared" si="2"/>
        <v>34945.25</v>
      </c>
      <c r="F11" s="28">
        <f t="shared" si="2"/>
        <v>111689.96999999986</v>
      </c>
      <c r="G11" s="28">
        <f t="shared" si="2"/>
        <v>161084.95000000013</v>
      </c>
      <c r="H11" s="28">
        <f t="shared" si="2"/>
        <v>122186.76000000002</v>
      </c>
      <c r="I11" s="28">
        <f t="shared" si="2"/>
        <v>44546.17</v>
      </c>
      <c r="J11" s="28">
        <f t="shared" si="2"/>
        <v>0</v>
      </c>
      <c r="K11" s="28">
        <f t="shared" si="2"/>
        <v>0</v>
      </c>
      <c r="L11" s="28">
        <f t="shared" si="2"/>
        <v>0</v>
      </c>
      <c r="M11" s="28">
        <f t="shared" si="2"/>
        <v>0</v>
      </c>
      <c r="N11" s="28">
        <f t="shared" si="2"/>
        <v>0</v>
      </c>
      <c r="O11" s="28">
        <f>SUM(O3:O10)</f>
        <v>516080.11</v>
      </c>
      <c r="P11" s="21">
        <f t="shared" si="1"/>
        <v>884708.76</v>
      </c>
    </row>
    <row r="12" spans="1:16" x14ac:dyDescent="0.25">
      <c r="A12" s="26">
        <v>41318643</v>
      </c>
      <c r="B12" s="25" t="s">
        <v>239</v>
      </c>
      <c r="C12" s="21">
        <v>86.23</v>
      </c>
      <c r="D12" s="21">
        <v>22215.329999999998</v>
      </c>
      <c r="E12" s="21">
        <v>9664.2900000000009</v>
      </c>
      <c r="F12" s="21">
        <v>5640.9300000000012</v>
      </c>
      <c r="G12" s="21">
        <v>19767.010000000002</v>
      </c>
      <c r="H12" s="21">
        <v>2104.7600000000002</v>
      </c>
      <c r="I12" s="21">
        <v>1080.7</v>
      </c>
      <c r="O12" s="22">
        <f t="shared" ref="O12:O17" si="3">C12+D12+E12+F12+G12+H12+I12+J12+K12+L12+M12+N12</f>
        <v>60559.25</v>
      </c>
      <c r="P12" s="21">
        <f t="shared" si="1"/>
        <v>103815.85714285716</v>
      </c>
    </row>
    <row r="13" spans="1:16" x14ac:dyDescent="0.25">
      <c r="A13" s="26" t="s">
        <v>280</v>
      </c>
      <c r="B13" s="25" t="s">
        <v>240</v>
      </c>
      <c r="C13" s="21">
        <v>1911.94</v>
      </c>
      <c r="D13" s="21">
        <v>1313.14</v>
      </c>
      <c r="H13" s="21">
        <v>2518.1600000000003</v>
      </c>
      <c r="O13" s="22">
        <f t="shared" si="3"/>
        <v>5743.24</v>
      </c>
      <c r="P13" s="21">
        <f t="shared" si="1"/>
        <v>9845.5542857142864</v>
      </c>
    </row>
    <row r="14" spans="1:16" x14ac:dyDescent="0.25">
      <c r="A14" s="26">
        <v>41216251</v>
      </c>
      <c r="B14" s="25" t="s">
        <v>241</v>
      </c>
      <c r="O14" s="22">
        <f t="shared" si="3"/>
        <v>0</v>
      </c>
      <c r="P14" s="21">
        <f t="shared" si="1"/>
        <v>0</v>
      </c>
    </row>
    <row r="15" spans="1:16" x14ac:dyDescent="0.25">
      <c r="A15" s="26" t="s">
        <v>281</v>
      </c>
      <c r="B15" s="25" t="s">
        <v>282</v>
      </c>
      <c r="D15" s="21">
        <v>1003.4100000000001</v>
      </c>
      <c r="F15" s="21">
        <v>1374.44</v>
      </c>
      <c r="G15" s="21">
        <v>2753.96</v>
      </c>
      <c r="H15" s="21">
        <v>3296.27</v>
      </c>
      <c r="I15" s="21">
        <v>3484.49</v>
      </c>
      <c r="O15" s="22">
        <f t="shared" si="3"/>
        <v>11912.57</v>
      </c>
      <c r="P15" s="21">
        <f t="shared" si="1"/>
        <v>20421.548571428571</v>
      </c>
    </row>
    <row r="16" spans="1:16" x14ac:dyDescent="0.25">
      <c r="A16" s="26" t="s">
        <v>283</v>
      </c>
      <c r="B16" s="25" t="s">
        <v>284</v>
      </c>
      <c r="C16" s="21">
        <v>701.94</v>
      </c>
      <c r="D16" s="21">
        <v>3083.19</v>
      </c>
      <c r="F16" s="21">
        <v>5399.8600000000006</v>
      </c>
      <c r="G16" s="21">
        <v>12317.469999999998</v>
      </c>
      <c r="H16" s="21">
        <v>6037.39</v>
      </c>
      <c r="I16" s="21">
        <v>2350.59</v>
      </c>
      <c r="O16" s="22">
        <f t="shared" si="3"/>
        <v>29890.44</v>
      </c>
      <c r="P16" s="21">
        <f t="shared" si="1"/>
        <v>51240.754285714283</v>
      </c>
    </row>
    <row r="17" spans="1:16" x14ac:dyDescent="0.25">
      <c r="A17" s="26">
        <v>40824037</v>
      </c>
      <c r="B17" s="25" t="s">
        <v>285</v>
      </c>
      <c r="D17" s="21">
        <v>217</v>
      </c>
      <c r="G17" s="21">
        <v>95</v>
      </c>
      <c r="O17" s="22">
        <f t="shared" si="3"/>
        <v>312</v>
      </c>
      <c r="P17" s="21">
        <f t="shared" si="1"/>
        <v>534.85714285714289</v>
      </c>
    </row>
    <row r="18" spans="1:16" x14ac:dyDescent="0.25">
      <c r="A18" s="27"/>
      <c r="B18" s="27" t="s">
        <v>242</v>
      </c>
      <c r="C18" s="28">
        <f t="shared" ref="C18" si="4">SUM(C12:C17)</f>
        <v>2700.11</v>
      </c>
      <c r="D18" s="28">
        <f t="shared" ref="D18" si="5">SUM(D12:D17)</f>
        <v>27832.069999999996</v>
      </c>
      <c r="E18" s="28">
        <f t="shared" ref="E18" si="6">SUM(E12:E17)</f>
        <v>9664.2900000000009</v>
      </c>
      <c r="F18" s="28">
        <f t="shared" ref="F18" si="7">SUM(F12:F17)</f>
        <v>12415.230000000001</v>
      </c>
      <c r="G18" s="28">
        <f t="shared" ref="G18" si="8">SUM(G12:G17)</f>
        <v>34933.440000000002</v>
      </c>
      <c r="H18" s="28">
        <f t="shared" ref="H18" si="9">SUM(H12:H17)</f>
        <v>13956.580000000002</v>
      </c>
      <c r="I18" s="28">
        <f t="shared" ref="I18" si="10">SUM(I12:I17)</f>
        <v>6915.78</v>
      </c>
      <c r="J18" s="28">
        <f t="shared" ref="J18" si="11">SUM(J12:J17)</f>
        <v>0</v>
      </c>
      <c r="K18" s="28">
        <f>SUM(K12:K17)</f>
        <v>0</v>
      </c>
      <c r="L18" s="28">
        <f t="shared" ref="L18" si="12">SUM(L12:L17)</f>
        <v>0</v>
      </c>
      <c r="M18" s="28">
        <f t="shared" ref="M18" si="13">SUM(M12:M17)</f>
        <v>0</v>
      </c>
      <c r="N18" s="28">
        <f t="shared" ref="N18" si="14">SUM(N12:N17)</f>
        <v>0</v>
      </c>
      <c r="O18" s="28">
        <f>SUM(O12:O17)</f>
        <v>108417.5</v>
      </c>
      <c r="P18" s="21">
        <f t="shared" si="1"/>
        <v>185858.57142857142</v>
      </c>
    </row>
    <row r="19" spans="1:16" x14ac:dyDescent="0.25">
      <c r="A19" s="19">
        <v>40325026</v>
      </c>
      <c r="B19" s="25" t="s">
        <v>286</v>
      </c>
      <c r="C19" s="30">
        <v>0</v>
      </c>
      <c r="O19" s="22">
        <f t="shared" ref="O19:O26" si="15">C19+D19+E19+F19+G19+H19+I19+J19+K19+L19+M19+N19</f>
        <v>0</v>
      </c>
      <c r="P19" s="21">
        <f t="shared" si="1"/>
        <v>0</v>
      </c>
    </row>
    <row r="20" spans="1:16" x14ac:dyDescent="0.25">
      <c r="A20" s="19">
        <v>40325026</v>
      </c>
      <c r="B20" s="25" t="s">
        <v>287</v>
      </c>
      <c r="C20" s="30">
        <v>0</v>
      </c>
      <c r="O20" s="22">
        <f t="shared" si="15"/>
        <v>0</v>
      </c>
      <c r="P20" s="21">
        <f t="shared" si="1"/>
        <v>0</v>
      </c>
    </row>
    <row r="21" spans="1:16" x14ac:dyDescent="0.25">
      <c r="A21" s="19">
        <v>30208421</v>
      </c>
      <c r="B21" s="25" t="s">
        <v>288</v>
      </c>
      <c r="C21" s="30">
        <v>0</v>
      </c>
      <c r="O21" s="22">
        <f t="shared" si="15"/>
        <v>0</v>
      </c>
      <c r="P21" s="21">
        <f t="shared" si="1"/>
        <v>0</v>
      </c>
    </row>
    <row r="22" spans="1:16" x14ac:dyDescent="0.25">
      <c r="A22" s="19">
        <v>2688016054</v>
      </c>
      <c r="B22" s="25" t="s">
        <v>289</v>
      </c>
      <c r="C22" s="30">
        <v>0</v>
      </c>
      <c r="H22" s="21">
        <v>538.69000000000005</v>
      </c>
      <c r="O22" s="22">
        <f t="shared" si="15"/>
        <v>538.69000000000005</v>
      </c>
      <c r="P22" s="21">
        <f t="shared" si="1"/>
        <v>923.46857142857152</v>
      </c>
    </row>
    <row r="23" spans="1:16" x14ac:dyDescent="0.25">
      <c r="A23" s="19">
        <v>2688016054</v>
      </c>
      <c r="B23" s="25" t="s">
        <v>290</v>
      </c>
      <c r="C23" s="30">
        <v>0</v>
      </c>
      <c r="O23" s="22">
        <f t="shared" si="15"/>
        <v>0</v>
      </c>
      <c r="P23" s="21">
        <f t="shared" si="1"/>
        <v>0</v>
      </c>
    </row>
    <row r="24" spans="1:16" x14ac:dyDescent="0.25">
      <c r="A24" s="19">
        <v>33649122</v>
      </c>
      <c r="B24" s="25" t="s">
        <v>291</v>
      </c>
      <c r="C24" s="29">
        <f>16592+4417</f>
        <v>21009</v>
      </c>
      <c r="D24" s="21">
        <v>16142.61</v>
      </c>
      <c r="E24" s="21">
        <v>1520.4</v>
      </c>
      <c r="F24" s="21">
        <v>19542.909999999982</v>
      </c>
      <c r="G24" s="21">
        <v>23240.889999999996</v>
      </c>
      <c r="H24" s="21">
        <v>20974.839999999993</v>
      </c>
      <c r="I24" s="21">
        <v>8420.0300000000007</v>
      </c>
      <c r="O24" s="22">
        <f t="shared" si="15"/>
        <v>110850.67999999998</v>
      </c>
      <c r="P24" s="21">
        <f t="shared" si="1"/>
        <v>190029.73714285711</v>
      </c>
    </row>
    <row r="25" spans="1:16" x14ac:dyDescent="0.25">
      <c r="A25" s="19">
        <v>35375798</v>
      </c>
      <c r="B25" s="25" t="s">
        <v>243</v>
      </c>
      <c r="C25" s="30">
        <v>0</v>
      </c>
      <c r="D25" s="21">
        <v>404.63</v>
      </c>
      <c r="G25" s="21">
        <v>886.32</v>
      </c>
      <c r="H25" s="21">
        <v>518.69000000000005</v>
      </c>
      <c r="O25" s="22">
        <f t="shared" si="15"/>
        <v>1809.64</v>
      </c>
      <c r="P25" s="21">
        <f t="shared" si="1"/>
        <v>3102.2400000000007</v>
      </c>
    </row>
    <row r="26" spans="1:16" x14ac:dyDescent="0.25">
      <c r="A26" s="19">
        <v>36254159</v>
      </c>
      <c r="B26" s="25" t="s">
        <v>244</v>
      </c>
      <c r="C26" s="30">
        <v>0</v>
      </c>
      <c r="O26" s="22">
        <f t="shared" si="15"/>
        <v>0</v>
      </c>
      <c r="P26" s="21">
        <f t="shared" si="1"/>
        <v>0</v>
      </c>
    </row>
    <row r="27" spans="1:16" x14ac:dyDescent="0.25">
      <c r="A27" s="27"/>
      <c r="B27" s="27" t="s">
        <v>245</v>
      </c>
      <c r="C27" s="31">
        <f t="shared" ref="C27:E27" si="16">SUM(C19:C26)</f>
        <v>21009</v>
      </c>
      <c r="D27" s="28">
        <f t="shared" si="16"/>
        <v>16547.240000000002</v>
      </c>
      <c r="E27" s="28">
        <f t="shared" si="16"/>
        <v>1520.4</v>
      </c>
      <c r="F27" s="28">
        <f t="shared" ref="F27" si="17">SUM(F19:F26)</f>
        <v>19542.909999999982</v>
      </c>
      <c r="G27" s="28">
        <f t="shared" ref="G27" si="18">SUM(G19:G26)</f>
        <v>24127.209999999995</v>
      </c>
      <c r="H27" s="28">
        <f t="shared" ref="H27" si="19">SUM(H19:H26)</f>
        <v>22032.21999999999</v>
      </c>
      <c r="I27" s="28">
        <f t="shared" ref="I27" si="20">SUM(I19:I26)</f>
        <v>8420.0300000000007</v>
      </c>
      <c r="J27" s="28">
        <f t="shared" ref="J27" si="21">SUM(J19:J26)</f>
        <v>0</v>
      </c>
      <c r="K27" s="28">
        <f t="shared" ref="K27" si="22">SUM(K19:K26)</f>
        <v>0</v>
      </c>
      <c r="L27" s="28">
        <f t="shared" ref="L27" si="23">SUM(L19:L26)</f>
        <v>0</v>
      </c>
      <c r="M27" s="28">
        <f t="shared" ref="M27" si="24">SUM(M19:M26)</f>
        <v>0</v>
      </c>
      <c r="N27" s="28">
        <f t="shared" ref="N27" si="25">SUM(N19:N26)</f>
        <v>0</v>
      </c>
      <c r="O27" s="28">
        <f t="shared" ref="O27" si="26">SUM(O19:O26)</f>
        <v>113199.00999999998</v>
      </c>
      <c r="P27" s="21">
        <f t="shared" si="1"/>
        <v>194055.44571428568</v>
      </c>
    </row>
    <row r="28" spans="1:16" x14ac:dyDescent="0.25">
      <c r="A28" s="19">
        <v>39314304</v>
      </c>
      <c r="B28" s="25" t="s">
        <v>247</v>
      </c>
      <c r="C28" s="32">
        <v>167333.35</v>
      </c>
      <c r="D28" s="21">
        <v>0</v>
      </c>
      <c r="E28" s="21">
        <v>0</v>
      </c>
      <c r="F28" s="21">
        <v>0</v>
      </c>
      <c r="G28" s="21">
        <v>89948.44</v>
      </c>
      <c r="H28" s="21">
        <v>57625.16</v>
      </c>
      <c r="I28" s="21">
        <v>0</v>
      </c>
      <c r="O28" s="22">
        <f>C28+D28+E28+F28+G28+H28+I28+J28+K28+L28+M28+N28</f>
        <v>314906.95</v>
      </c>
      <c r="P28" s="21">
        <f t="shared" si="1"/>
        <v>539840.48571428575</v>
      </c>
    </row>
    <row r="29" spans="1:16" x14ac:dyDescent="0.25">
      <c r="A29" s="19">
        <v>35375798</v>
      </c>
      <c r="B29" s="25" t="s">
        <v>248</v>
      </c>
      <c r="C29" s="32">
        <v>0</v>
      </c>
      <c r="D29" s="21">
        <v>0</v>
      </c>
      <c r="E29" s="21">
        <v>0</v>
      </c>
      <c r="F29" s="21">
        <v>0</v>
      </c>
      <c r="H29" s="21">
        <v>0</v>
      </c>
      <c r="I29" s="21">
        <v>0</v>
      </c>
      <c r="O29" s="22">
        <f>C29+D29+E29+F29+G29+H29+I29+J29+K29+L29+M29+N29</f>
        <v>0</v>
      </c>
      <c r="P29" s="21">
        <f t="shared" si="1"/>
        <v>0</v>
      </c>
    </row>
    <row r="30" spans="1:16" x14ac:dyDescent="0.25">
      <c r="A30" s="19">
        <v>35317720</v>
      </c>
      <c r="B30" s="25" t="s">
        <v>246</v>
      </c>
      <c r="C30" s="32">
        <v>952.01</v>
      </c>
      <c r="D30" s="21">
        <v>2555.35</v>
      </c>
      <c r="E30" s="21">
        <v>8340.9699999999993</v>
      </c>
      <c r="F30" s="21">
        <v>16723.73</v>
      </c>
      <c r="G30" s="21">
        <v>41157.190000000031</v>
      </c>
      <c r="H30" s="21">
        <v>29229.38</v>
      </c>
      <c r="I30" s="21">
        <v>28851.67</v>
      </c>
      <c r="O30" s="22">
        <f>C30+D30+E30+F30+G30+H30+I30+J30+K30+L30+M30+N30</f>
        <v>127810.30000000003</v>
      </c>
      <c r="P30" s="21">
        <f t="shared" si="1"/>
        <v>219103.3714285715</v>
      </c>
    </row>
    <row r="31" spans="1:16" x14ac:dyDescent="0.25">
      <c r="A31" s="27"/>
      <c r="B31" s="27" t="s">
        <v>249</v>
      </c>
      <c r="C31" s="28">
        <f t="shared" ref="C31" si="27">SUM(C28:C30)</f>
        <v>168285.36000000002</v>
      </c>
      <c r="D31" s="28">
        <f t="shared" ref="D31" si="28">SUM(D28:D30)</f>
        <v>2555.35</v>
      </c>
      <c r="E31" s="28">
        <f t="shared" ref="E31" si="29">SUM(E28:E30)</f>
        <v>8340.9699999999993</v>
      </c>
      <c r="F31" s="28">
        <f t="shared" ref="F31" si="30">SUM(F28:F30)</f>
        <v>16723.73</v>
      </c>
      <c r="G31" s="28">
        <f t="shared" ref="G31" si="31">SUM(G28:G30)</f>
        <v>131105.63000000003</v>
      </c>
      <c r="H31" s="28">
        <f t="shared" ref="H31" si="32">SUM(H28:H30)</f>
        <v>86854.540000000008</v>
      </c>
      <c r="I31" s="28">
        <f t="shared" ref="I31" si="33">SUM(I28:I30)</f>
        <v>28851.67</v>
      </c>
      <c r="J31" s="28">
        <f t="shared" ref="J31" si="34">SUM(J28:J30)</f>
        <v>0</v>
      </c>
      <c r="K31" s="28">
        <f t="shared" ref="K31" si="35">SUM(K28:K30)</f>
        <v>0</v>
      </c>
      <c r="L31" s="28">
        <f t="shared" ref="L31" si="36">SUM(L28:L30)</f>
        <v>0</v>
      </c>
      <c r="M31" s="28">
        <f t="shared" ref="M31" si="37">SUM(M28:M30)</f>
        <v>0</v>
      </c>
      <c r="N31" s="28">
        <f t="shared" ref="N31:O31" si="38">SUM(N28:N30)</f>
        <v>0</v>
      </c>
      <c r="O31" s="28">
        <f t="shared" si="38"/>
        <v>442717.25000000006</v>
      </c>
      <c r="P31" s="21">
        <f t="shared" si="1"/>
        <v>758943.85714285728</v>
      </c>
    </row>
    <row r="32" spans="1:16" x14ac:dyDescent="0.25">
      <c r="A32" s="19">
        <v>2400209959</v>
      </c>
      <c r="B32" s="25" t="s">
        <v>250</v>
      </c>
      <c r="C32" s="21">
        <v>48618.910000000011</v>
      </c>
      <c r="O32" s="22">
        <f t="shared" ref="O32:O42" si="39">C32+D32+E32+F32+G32+H32+I32+J32+K32+L32+M32+N32</f>
        <v>48618.910000000011</v>
      </c>
      <c r="P32" s="21">
        <f t="shared" si="1"/>
        <v>83346.702857142867</v>
      </c>
    </row>
    <row r="33" spans="1:16" x14ac:dyDescent="0.25">
      <c r="A33" s="19">
        <v>41318643</v>
      </c>
      <c r="B33" s="25" t="s">
        <v>253</v>
      </c>
      <c r="O33" s="22">
        <f t="shared" si="39"/>
        <v>0</v>
      </c>
      <c r="P33" s="21">
        <f t="shared" si="1"/>
        <v>0</v>
      </c>
    </row>
    <row r="34" spans="1:16" x14ac:dyDescent="0.25">
      <c r="A34" s="19">
        <v>25101110</v>
      </c>
      <c r="B34" s="25" t="s">
        <v>251</v>
      </c>
      <c r="C34" s="21">
        <v>1696.1999999999998</v>
      </c>
      <c r="D34" s="21">
        <v>3095.0600000000004</v>
      </c>
      <c r="E34" s="21">
        <v>4608.6400000000003</v>
      </c>
      <c r="F34" s="21">
        <v>5485.34</v>
      </c>
      <c r="G34" s="21">
        <v>7499.9799999999987</v>
      </c>
      <c r="H34" s="21">
        <v>7241.3799999999983</v>
      </c>
      <c r="I34" s="21">
        <v>5164.3600000000006</v>
      </c>
      <c r="O34" s="22">
        <f t="shared" si="39"/>
        <v>34790.959999999999</v>
      </c>
      <c r="P34" s="21">
        <f t="shared" si="1"/>
        <v>59641.645714285711</v>
      </c>
    </row>
    <row r="35" spans="1:16" x14ac:dyDescent="0.25">
      <c r="A35" s="19">
        <v>25101110</v>
      </c>
      <c r="B35" s="25" t="s">
        <v>252</v>
      </c>
      <c r="O35" s="22">
        <f t="shared" si="39"/>
        <v>0</v>
      </c>
      <c r="P35" s="21">
        <f t="shared" si="1"/>
        <v>0</v>
      </c>
    </row>
    <row r="36" spans="1:16" x14ac:dyDescent="0.25">
      <c r="A36" s="19">
        <v>35375798</v>
      </c>
      <c r="B36" s="25" t="s">
        <v>254</v>
      </c>
      <c r="F36" s="21">
        <v>3017.78</v>
      </c>
      <c r="O36" s="22">
        <f t="shared" si="39"/>
        <v>3017.78</v>
      </c>
      <c r="P36" s="21">
        <f t="shared" si="1"/>
        <v>5173.3371428571427</v>
      </c>
    </row>
    <row r="37" spans="1:16" x14ac:dyDescent="0.25">
      <c r="A37" s="19">
        <v>40348661</v>
      </c>
      <c r="B37" s="25" t="s">
        <v>255</v>
      </c>
      <c r="F37" s="21">
        <v>769.8</v>
      </c>
      <c r="G37" s="21">
        <v>1005.2900000000001</v>
      </c>
      <c r="H37" s="21">
        <v>95</v>
      </c>
      <c r="I37" s="21">
        <v>1604.27</v>
      </c>
      <c r="O37" s="22">
        <f t="shared" si="39"/>
        <v>3474.36</v>
      </c>
      <c r="P37" s="21">
        <f t="shared" si="1"/>
        <v>5956.045714285714</v>
      </c>
    </row>
    <row r="38" spans="1:16" x14ac:dyDescent="0.25">
      <c r="A38" s="19">
        <v>40437740</v>
      </c>
      <c r="B38" s="25" t="s">
        <v>256</v>
      </c>
      <c r="F38" s="21">
        <v>2058.4699999999998</v>
      </c>
      <c r="G38" s="21">
        <v>981.32</v>
      </c>
      <c r="O38" s="22">
        <f t="shared" si="39"/>
        <v>3039.79</v>
      </c>
      <c r="P38" s="21">
        <f t="shared" si="1"/>
        <v>5211.0685714285719</v>
      </c>
    </row>
    <row r="39" spans="1:16" x14ac:dyDescent="0.25">
      <c r="A39" s="19">
        <v>39000343</v>
      </c>
      <c r="B39" s="25" t="s">
        <v>292</v>
      </c>
      <c r="H39" s="21">
        <v>120</v>
      </c>
      <c r="O39" s="22">
        <f t="shared" si="39"/>
        <v>120</v>
      </c>
      <c r="P39" s="21">
        <f t="shared" si="1"/>
        <v>205.71428571428572</v>
      </c>
    </row>
    <row r="40" spans="1:16" x14ac:dyDescent="0.25">
      <c r="A40" s="19">
        <v>42621186</v>
      </c>
      <c r="B40" s="25" t="s">
        <v>293</v>
      </c>
      <c r="D40" s="21">
        <v>809.26</v>
      </c>
      <c r="F40" s="21">
        <v>4139.87</v>
      </c>
      <c r="G40" s="21">
        <v>7222.4599999999991</v>
      </c>
      <c r="H40" s="21">
        <v>2992.1400000000003</v>
      </c>
      <c r="O40" s="22">
        <f t="shared" si="39"/>
        <v>15163.73</v>
      </c>
      <c r="P40" s="21">
        <f t="shared" si="1"/>
        <v>25994.965714285718</v>
      </c>
    </row>
    <row r="41" spans="1:16" x14ac:dyDescent="0.25">
      <c r="A41" s="19">
        <v>39469837</v>
      </c>
      <c r="B41" s="25" t="s">
        <v>294</v>
      </c>
      <c r="O41" s="22">
        <f t="shared" si="39"/>
        <v>0</v>
      </c>
      <c r="P41" s="21">
        <f t="shared" si="1"/>
        <v>0</v>
      </c>
    </row>
    <row r="42" spans="1:16" x14ac:dyDescent="0.25">
      <c r="A42" s="19">
        <v>41410363</v>
      </c>
      <c r="B42" s="25" t="s">
        <v>295</v>
      </c>
      <c r="O42" s="22">
        <f t="shared" si="39"/>
        <v>0</v>
      </c>
      <c r="P42" s="21">
        <f t="shared" si="1"/>
        <v>0</v>
      </c>
    </row>
    <row r="43" spans="1:16" x14ac:dyDescent="0.25">
      <c r="A43" s="27"/>
      <c r="B43" s="27" t="s">
        <v>257</v>
      </c>
      <c r="C43" s="28">
        <f t="shared" ref="C43" si="40">SUM(C32:C42)</f>
        <v>50315.110000000008</v>
      </c>
      <c r="D43" s="28">
        <f t="shared" ref="D43" si="41">SUM(D32:D42)</f>
        <v>3904.3200000000006</v>
      </c>
      <c r="E43" s="28">
        <f t="shared" ref="E43" si="42">SUM(E32:E42)</f>
        <v>4608.6400000000003</v>
      </c>
      <c r="F43" s="28">
        <f t="shared" ref="F43" si="43">SUM(F32:F42)</f>
        <v>15471.259999999998</v>
      </c>
      <c r="G43" s="28">
        <f t="shared" ref="G43" si="44">SUM(G32:G42)</f>
        <v>16709.049999999996</v>
      </c>
      <c r="H43" s="28">
        <f t="shared" ref="H43" si="45">SUM(H32:H42)</f>
        <v>10448.519999999999</v>
      </c>
      <c r="I43" s="28">
        <f t="shared" ref="I43" si="46">SUM(I32:I42)</f>
        <v>6768.630000000001</v>
      </c>
      <c r="J43" s="28">
        <f t="shared" ref="J43" si="47">SUM(J32:J42)</f>
        <v>0</v>
      </c>
      <c r="K43" s="28">
        <f t="shared" ref="K43" si="48">SUM(K32:K42)</f>
        <v>0</v>
      </c>
      <c r="L43" s="28">
        <f t="shared" ref="L43" si="49">SUM(L32:L42)</f>
        <v>0</v>
      </c>
      <c r="M43" s="28">
        <f t="shared" ref="M43" si="50">SUM(M32:M42)</f>
        <v>0</v>
      </c>
      <c r="N43" s="28">
        <f t="shared" ref="N43:O43" si="51">SUM(N32:N42)</f>
        <v>0</v>
      </c>
      <c r="O43" s="28">
        <f t="shared" si="51"/>
        <v>108225.53</v>
      </c>
      <c r="P43" s="21">
        <f t="shared" si="1"/>
        <v>185529.47999999998</v>
      </c>
    </row>
    <row r="44" spans="1:16" x14ac:dyDescent="0.25">
      <c r="A44" s="19">
        <v>42636466</v>
      </c>
      <c r="B44" s="25" t="s">
        <v>258</v>
      </c>
      <c r="C44" s="21">
        <v>350.97</v>
      </c>
      <c r="D44" s="21">
        <v>5313.93</v>
      </c>
      <c r="E44" s="21">
        <v>760.2</v>
      </c>
      <c r="F44" s="21">
        <v>8172.16</v>
      </c>
      <c r="G44" s="21">
        <v>33862.04</v>
      </c>
      <c r="H44" s="21">
        <v>17127.79</v>
      </c>
      <c r="I44" s="21">
        <v>11020.22</v>
      </c>
      <c r="O44" s="22">
        <f>C44+D44+E44+F44+G44+H44+I44+J44+K44+L44+M44+N44</f>
        <v>76607.31</v>
      </c>
      <c r="P44" s="21">
        <f t="shared" si="1"/>
        <v>131326.81714285712</v>
      </c>
    </row>
    <row r="45" spans="1:16" x14ac:dyDescent="0.25">
      <c r="A45" s="19">
        <v>36881089</v>
      </c>
      <c r="B45" s="25" t="s">
        <v>259</v>
      </c>
      <c r="C45" s="21">
        <v>4110.74</v>
      </c>
      <c r="D45" s="21">
        <v>24277.03</v>
      </c>
      <c r="E45" s="21">
        <v>4385.3999999999996</v>
      </c>
      <c r="F45" s="21">
        <v>15398.4</v>
      </c>
      <c r="G45" s="21">
        <v>31497.53</v>
      </c>
      <c r="H45" s="21">
        <v>16062.06</v>
      </c>
      <c r="I45" s="21">
        <v>26386.240000000002</v>
      </c>
      <c r="O45" s="22">
        <f>C45+D45+E45+F45+G45+H45+I45+J45+K45+L45+M45+N45</f>
        <v>122117.40000000001</v>
      </c>
      <c r="P45" s="21">
        <f t="shared" si="1"/>
        <v>209344.11428571431</v>
      </c>
    </row>
    <row r="46" spans="1:16" x14ac:dyDescent="0.25">
      <c r="A46" s="23">
        <v>38481125</v>
      </c>
      <c r="B46" s="24" t="s">
        <v>260</v>
      </c>
      <c r="C46" s="21">
        <v>517.39</v>
      </c>
      <c r="D46" s="21">
        <v>9218.52</v>
      </c>
      <c r="E46" s="21">
        <v>19806.28</v>
      </c>
      <c r="F46" s="21">
        <v>6637.26</v>
      </c>
      <c r="G46" s="21">
        <v>13491.08</v>
      </c>
      <c r="H46" s="21">
        <v>14385.87</v>
      </c>
      <c r="I46" s="21">
        <v>12696.19</v>
      </c>
      <c r="O46" s="22">
        <f>C46+D46+E46+F46+G46+H46+I46+J46+K46+L46+M46+N46</f>
        <v>76752.59</v>
      </c>
      <c r="P46" s="21">
        <f t="shared" si="1"/>
        <v>131575.86857142858</v>
      </c>
    </row>
    <row r="47" spans="1:16" x14ac:dyDescent="0.25">
      <c r="A47" s="19">
        <v>30566803</v>
      </c>
      <c r="B47" s="25" t="s">
        <v>296</v>
      </c>
      <c r="O47" s="22">
        <f>C47+D47+E47+F47+G47+H47+I47+J47+K47+L47+M47+N47</f>
        <v>0</v>
      </c>
      <c r="P47" s="21">
        <f t="shared" si="1"/>
        <v>0</v>
      </c>
    </row>
    <row r="48" spans="1:16" x14ac:dyDescent="0.25">
      <c r="A48" s="19">
        <v>38111769</v>
      </c>
      <c r="B48" s="25" t="s">
        <v>261</v>
      </c>
      <c r="C48" s="21">
        <v>514.80999999999995</v>
      </c>
      <c r="D48" s="21">
        <v>14722.01</v>
      </c>
      <c r="E48" s="21">
        <v>5211.8999999999996</v>
      </c>
      <c r="F48" s="21">
        <v>8589.7099999999991</v>
      </c>
      <c r="G48" s="21">
        <v>10101.26</v>
      </c>
      <c r="H48" s="21">
        <v>5315.99</v>
      </c>
      <c r="I48" s="21">
        <v>3837.02</v>
      </c>
      <c r="O48" s="22">
        <f>C48+D48+E48+F48+G48+H48+I48+J48+K48+L48+M48+N48</f>
        <v>48292.7</v>
      </c>
      <c r="P48" s="21">
        <f>O48/7*12</f>
        <v>82787.485714285707</v>
      </c>
    </row>
    <row r="49" spans="1:16" x14ac:dyDescent="0.25">
      <c r="A49" s="27"/>
      <c r="B49" s="27" t="s">
        <v>262</v>
      </c>
      <c r="C49" s="28">
        <f t="shared" ref="C49" si="52">SUM(C44:C48)</f>
        <v>5493.91</v>
      </c>
      <c r="D49" s="28">
        <f t="shared" ref="D49" si="53">SUM(D44:D48)</f>
        <v>53531.49</v>
      </c>
      <c r="E49" s="28">
        <f t="shared" ref="E49" si="54">SUM(E44:E48)</f>
        <v>30163.78</v>
      </c>
      <c r="F49" s="28">
        <f t="shared" ref="F49" si="55">SUM(F44:F48)</f>
        <v>38797.53</v>
      </c>
      <c r="G49" s="28">
        <f t="shared" ref="G49" si="56">SUM(G44:G48)</f>
        <v>88951.909999999989</v>
      </c>
      <c r="H49" s="28">
        <f t="shared" ref="H49" si="57">SUM(H44:H48)</f>
        <v>52891.71</v>
      </c>
      <c r="I49" s="28">
        <f t="shared" ref="I49" si="58">SUM(I44:I48)</f>
        <v>53939.67</v>
      </c>
      <c r="J49" s="28">
        <f t="shared" ref="J49" si="59">SUM(J44:J48)</f>
        <v>0</v>
      </c>
      <c r="K49" s="28">
        <f t="shared" ref="K49" si="60">SUM(K44:K48)</f>
        <v>0</v>
      </c>
      <c r="L49" s="28">
        <f t="shared" ref="L49" si="61">SUM(L44:L48)</f>
        <v>0</v>
      </c>
      <c r="M49" s="28">
        <f t="shared" ref="M49" si="62">SUM(M44:M48)</f>
        <v>0</v>
      </c>
      <c r="N49" s="28">
        <f t="shared" ref="N49:O49" si="63">SUM(N44:N48)</f>
        <v>0</v>
      </c>
      <c r="O49" s="28">
        <f t="shared" si="63"/>
        <v>323770.00000000006</v>
      </c>
      <c r="P49" s="21">
        <f>O49/7*12</f>
        <v>555034.2857142858</v>
      </c>
    </row>
    <row r="50" spans="1:16" s="33" customFormat="1" x14ac:dyDescent="0.25">
      <c r="C50" s="22">
        <f t="shared" ref="C50:N50" si="64">C11+C18+C27+C31+C43+C49</f>
        <v>265544.22000000003</v>
      </c>
      <c r="D50" s="22">
        <f t="shared" si="64"/>
        <v>128256.75</v>
      </c>
      <c r="E50" s="22">
        <f t="shared" si="64"/>
        <v>89243.33</v>
      </c>
      <c r="F50" s="22">
        <f t="shared" si="64"/>
        <v>214640.62999999986</v>
      </c>
      <c r="G50" s="22">
        <f t="shared" si="64"/>
        <v>456912.19000000012</v>
      </c>
      <c r="H50" s="22">
        <f t="shared" si="64"/>
        <v>308370.33</v>
      </c>
      <c r="I50" s="22">
        <f t="shared" si="64"/>
        <v>149441.95000000001</v>
      </c>
      <c r="J50" s="22">
        <f t="shared" si="64"/>
        <v>0</v>
      </c>
      <c r="K50" s="22">
        <f t="shared" si="64"/>
        <v>0</v>
      </c>
      <c r="L50" s="22">
        <f t="shared" si="64"/>
        <v>0</v>
      </c>
      <c r="M50" s="22">
        <f t="shared" si="64"/>
        <v>0</v>
      </c>
      <c r="N50" s="22">
        <f t="shared" si="64"/>
        <v>0</v>
      </c>
      <c r="O50" s="22">
        <f>O11+O18+O27+O31+O43+O49</f>
        <v>1612409.4000000001</v>
      </c>
      <c r="P50" s="38">
        <f>O50/7*12*1.21</f>
        <v>3344597.7840000005</v>
      </c>
    </row>
    <row r="51" spans="1:16" x14ac:dyDescent="0.25">
      <c r="N51" s="22" t="s">
        <v>297</v>
      </c>
      <c r="O51" s="34">
        <v>3997768</v>
      </c>
    </row>
    <row r="52" spans="1:16" x14ac:dyDescent="0.25">
      <c r="N52" s="22" t="s">
        <v>298</v>
      </c>
      <c r="O52" s="35">
        <f>O51-O50</f>
        <v>2385358.5999999996</v>
      </c>
    </row>
  </sheetData>
  <autoFilter ref="A2:P52" xr:uid="{DFE6F9AA-ACE9-48A9-9DBE-3D70F191A735}"/>
  <mergeCells count="2">
    <mergeCell ref="A1:A2"/>
    <mergeCell ref="B1:B2"/>
  </mergeCells>
  <pageMargins left="0.7" right="0.7" top="0.75" bottom="0.75" header="0.3" footer="0.3"/>
  <pageSetup paperSize="9" scale="76" fitToHeight="0"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5873</DocTrix.Master>
    <_dlc_DocId xmlns="f8bd5d2a-30b7-48c0-a1f3-d4603757dcd7">5T4SREDWX52M-13-19385</_dlc_DocId>
    <_dlc_DocIdUrl xmlns="f8bd5d2a-30b7-48c0-a1f3-d4603757dcd7">
      <Url>http://wf.carlsberg.ua/sites/bp/bp001/_layouts/15/DocIdRedir.aspx?ID=5T4SREDWX52M-13-19385</Url>
      <Description>5T4SREDWX52M-13-19385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ADDD8CA-DFDA-4A98-A6F8-980686FCC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FC9A5A-67F8-4231-AB52-1F9E1DE9FFBA}">
  <ds:schemaRefs>
    <ds:schemaRef ds:uri="http://schemas.microsoft.com/office/2006/metadata/properties"/>
    <ds:schemaRef ds:uri="http://schemas.microsoft.com/office/infopath/2007/PartnerControls"/>
    <ds:schemaRef ds:uri="3d131556-326c-4c59-a92e-24443ca2e36e"/>
    <ds:schemaRef ds:uri="f8bd5d2a-30b7-48c0-a1f3-d4603757dcd7"/>
  </ds:schemaRefs>
</ds:datastoreItem>
</file>

<file path=customXml/itemProps3.xml><?xml version="1.0" encoding="utf-8"?>
<ds:datastoreItem xmlns:ds="http://schemas.openxmlformats.org/officeDocument/2006/customXml" ds:itemID="{4B36BE34-8A1D-4A36-9D42-F6CF033D5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C0CFEB-EB56-4C5D-943D-AF3AF3F1B86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ТОП работ_з.ч.</vt:lpstr>
      <vt:lpstr>Перечень работ</vt:lpstr>
      <vt:lpstr>Перечень з.ч.</vt:lpstr>
      <vt:lpstr>Перечень ТО</vt:lpstr>
      <vt:lpstr>Факт сервис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Kovalenko, Anya</dc:creator>
  <cp:lastModifiedBy>Petrovskyi, Oleksii</cp:lastModifiedBy>
  <dcterms:created xsi:type="dcterms:W3CDTF">2018-10-24T06:16:55Z</dcterms:created>
  <dcterms:modified xsi:type="dcterms:W3CDTF">2020-10-12T10:44:52Z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_dlc_DocIdItemGuid">
    <vt:lpwstr>eb5d5a51-03df-42fb-bb63-7e071721ffb0</vt:lpwstr>
  </property>
</Properties>
</file>